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3820"/>
  <mc:AlternateContent xmlns:mc="http://schemas.openxmlformats.org/markup-compatibility/2006">
    <mc:Choice Requires="x15">
      <x15ac:absPath xmlns:x15ac="http://schemas.microsoft.com/office/spreadsheetml/2010/11/ac" url="I:\020 PROJEKTIVA\PROJEKTI\OZG-Osnovno zdravstvo gorenjska\ZD Radovljica\208-2025 Fizioterapija\03 Oprema\"/>
    </mc:Choice>
  </mc:AlternateContent>
  <xr:revisionPtr revIDLastSave="0" documentId="13_ncr:1_{E8606E07-DE57-4DF5-973B-E75981F241B7}" xr6:coauthVersionLast="47" xr6:coauthVersionMax="47" xr10:uidLastSave="{00000000-0000-0000-0000-000000000000}"/>
  <bookViews>
    <workbookView xWindow="3705" yWindow="105" windowWidth="28740" windowHeight="20295" activeTab="1" xr2:uid="{00000000-000D-0000-FFFF-FFFF00000000}"/>
  </bookViews>
  <sheets>
    <sheet name="Sklop 1 - POHIŠTVENA OPREMA" sheetId="1" r:id="rId1"/>
    <sheet name="Sklop 2 - STOLI IN KLOPI" sheetId="3" r:id="rId2"/>
    <sheet name="REKAPITULACIJA" sheetId="5" r:id="rId3"/>
  </sheets>
  <definedNames>
    <definedName name="_xlnm.Print_Area" localSheetId="0">'Sklop 1 - POHIŠTVENA OPREMA'!$A$1:$G$191</definedName>
  </definedNames>
  <calcPr calcId="191029"/>
  <webPublishing codePage="125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3" l="1"/>
  <c r="G27" i="1" l="1"/>
  <c r="G71" i="1"/>
  <c r="G138" i="1" l="1"/>
  <c r="G188" i="1"/>
  <c r="G186" i="1"/>
  <c r="G182" i="1" l="1"/>
  <c r="G164" i="1"/>
  <c r="G158" i="1"/>
  <c r="G150" i="1"/>
  <c r="G134" i="1" l="1"/>
  <c r="G129" i="1"/>
  <c r="G122" i="1"/>
  <c r="G115" i="1"/>
  <c r="G114" i="1"/>
  <c r="G113" i="1"/>
  <c r="G112" i="1"/>
  <c r="G96" i="1"/>
  <c r="G85" i="1"/>
  <c r="G65" i="1"/>
  <c r="G47" i="1"/>
  <c r="G43" i="1"/>
  <c r="G39" i="1"/>
  <c r="G108" i="1" l="1"/>
  <c r="G191" i="1" s="1"/>
  <c r="F11" i="3" l="1"/>
  <c r="F6" i="3"/>
  <c r="F19" i="3" l="1"/>
  <c r="C10" i="5" s="1"/>
  <c r="C8" i="5" l="1"/>
  <c r="C12" i="5" s="1"/>
  <c r="C14" i="5" s="1"/>
  <c r="C16" i="5" s="1"/>
</calcChain>
</file>

<file path=xl/sharedStrings.xml><?xml version="1.0" encoding="utf-8"?>
<sst xmlns="http://schemas.openxmlformats.org/spreadsheetml/2006/main" count="239" uniqueCount="162">
  <si>
    <t>kom</t>
  </si>
  <si>
    <t>kpl</t>
  </si>
  <si>
    <t>post.</t>
  </si>
  <si>
    <t>opis opreme</t>
  </si>
  <si>
    <t xml:space="preserve">enota </t>
  </si>
  <si>
    <t>cena/enoto</t>
  </si>
  <si>
    <t>skupaj</t>
  </si>
  <si>
    <t>1.</t>
  </si>
  <si>
    <t>2.</t>
  </si>
  <si>
    <t>3.</t>
  </si>
  <si>
    <t>4.</t>
  </si>
  <si>
    <t xml:space="preserve">5. </t>
  </si>
  <si>
    <t>6.</t>
  </si>
  <si>
    <r>
      <t xml:space="preserve">Vse mere navedene v popisu so informativne, vzete iz projekta PZI. Izvajalec jih je pred izdelavo pohištva dolžan preveriti na objektu. Odstopanje mer do </t>
    </r>
    <r>
      <rPr>
        <sz val="11"/>
        <color theme="1"/>
        <rFont val="Calibri"/>
        <family val="2"/>
      </rPr>
      <t>±</t>
    </r>
    <r>
      <rPr>
        <sz val="11"/>
        <color theme="1"/>
        <rFont val="Calibri"/>
        <family val="2"/>
        <charset val="238"/>
      </rPr>
      <t xml:space="preserve"> </t>
    </r>
    <r>
      <rPr>
        <sz val="11"/>
        <color theme="1"/>
        <rFont val="Calibri"/>
        <family val="2"/>
        <charset val="238"/>
        <scheme val="minor"/>
      </rPr>
      <t>10% izvajalec nima pravice zaračunati dodatno. Vse vzorce predvidene v popisu del (umetno usnje, iveral, tkanine, itd) je dolžan izvajalec predložiti v 8. dneh po podpisu pogodbe. Če noben od predloženih vzorcev ne ustreza ima projektant pravico sam poiskati ustrezne vzorce v katerih bo izvedena oprema. Naročnik si pridržuje pravico, da se pred izvedbo pohištva za ključne elemente izdelajo vzorčni komadi.</t>
    </r>
  </si>
  <si>
    <t>V ceni posameznega kosa opreme je izvajalec dolžan zajeti dobavo in montažo ter vsa potrebna dela in material in izvesti tudi morebitne potrebne zapore, okrasne in zaščitne letve ter fiksiranje opreme v stene, kjer je to potrebno. V ceni mora zajeti tudi vse priklope naprav na elektriko, vodovod in kanalizacijo, kjer je to potrebno. Zajeti mora tudi končno čiščenje opreme pred predajo investitorju.</t>
  </si>
  <si>
    <t>Vse dimenzije je dolžan izvajalec preveriti na objektu ter eventuelna odstopanja uskladiti s projektantom in naročnikom. Dimenzije ponujene opreme lahko odstopajo od popisa opreme ali grafične priloge projekta glede na stanje na objektu.</t>
  </si>
  <si>
    <t>Pohištvo mora biti izdelano iz iverala v dekorju po izbiri projektanta, robovi ABS nalimek. Vse omare morajo imeti kvalitetno okovje, ki se odpira za 180 stopinj.  Vse stranice in hrbtišča morajo biti v enakem materialu kot vidni deli pohištva oz. v barvah po izbiri projektanta. Vsa mobilna oprema mora imeti vgrajena kvalitetna gumijasta kolesa, ki ne poškodujejo tlaka. Ročaji na omarah in predalih morajo biti srednjega cenovnega razreda po izbiri. Vsi pohištveni robovi in vogali morajo biti gladki, brez ostrih robov, stoli, mize morajo biti v skladu s slovenskimi nacionalnimi standardi.</t>
  </si>
  <si>
    <t>Število predalov in višine predalov se določi z vsakim uporabnikom posebej pred pričetkom izdelave opreme.</t>
  </si>
  <si>
    <t>7.</t>
  </si>
  <si>
    <t>8.</t>
  </si>
  <si>
    <t>brez DDV</t>
  </si>
  <si>
    <t>GARDEROBNA STENA</t>
  </si>
  <si>
    <t>Vse pisarniške mize morajo imeti pod pultom kanal za organizacijo računalniških kablov.</t>
  </si>
  <si>
    <t>9.</t>
  </si>
  <si>
    <t>SESTAV OMAR</t>
  </si>
  <si>
    <t>10.</t>
  </si>
  <si>
    <t>Dobava in montaža pisarniškega stola, mrežast naslon, tapecirano sedalo v medicinskem usnju po izbiri projektanta, mehanizem za nastavitev naklona sedeža in naslona, ustavljiv na 5 pozicijah, liftomat, nastavljiva globina sedeža, opirala za roke nastavljiva, tapeciran vzglavnik, podnožje črno oz. kromirano, gumijasta kolesa</t>
  </si>
  <si>
    <t>ustreza  stol LIGHT V ali enakovredno</t>
  </si>
  <si>
    <t>Konferenčni stol brez opiral za roke</t>
  </si>
  <si>
    <t>Dobava in montaža konferenčnega tapeciranega nakladalnega stola brez opiral za roke, črno oziroma kromirano podnožje, tapecirano sedalo in naslonjalo v medicinskem usnju v barvi po izbiri projektanta</t>
  </si>
  <si>
    <t>SKLOP 2 - SKUPAJ STOLI  IN KLOPI</t>
  </si>
  <si>
    <t>Sklop 1 - POPIS POHIŠTVENE OPREME</t>
  </si>
  <si>
    <t xml:space="preserve">SKUPNA REKAPITULACIJA </t>
  </si>
  <si>
    <t xml:space="preserve">SKLOP 1 - POHIŠTVENA OPREMA </t>
  </si>
  <si>
    <t xml:space="preserve">2. </t>
  </si>
  <si>
    <t>SKUPAJ BREZ DDV</t>
  </si>
  <si>
    <t>DDV 22,00 %</t>
  </si>
  <si>
    <t>SKUPAJ Z DDV</t>
  </si>
  <si>
    <t>SKLOP 1 - POHIŠTVENA OPREMA SKUPAJ</t>
  </si>
  <si>
    <t>Vse pultne plošče z vgrajenimi koriti morajo biti izvedene v ultrapasu. Vse pultne plošče morajo imeti izveden stenski zavihek (stensko letev) višine vsaj 3 cm na vseh stikih sten in pultne plošče na vseh pultih!</t>
  </si>
  <si>
    <t>Postavke, ki zajemajo aparate (hladilnik, korito, mešalna baterija, sifon, …), morajo obsegati tudi priklope na potrebno instalacijo (elektriko, vodo in kanalizacijo)!</t>
  </si>
  <si>
    <t xml:space="preserve">Pri izvedbi polic za odlaganje, je potrebno njihovo višino prilagoditi višini okenske police izmerjene na objektu. </t>
  </si>
  <si>
    <t>KLET</t>
  </si>
  <si>
    <t>SKLOP A1 - PROSTORI PATRONAŽE</t>
  </si>
  <si>
    <t>ČAJNA KUHINJA</t>
  </si>
  <si>
    <t>- 1x nizka omarica z izvlečnim predalom, dim. 60 x 60 x 86 cm, znotraj 3x PVC koši za smeti, Alu cokl 10 cm, ročaj,</t>
  </si>
  <si>
    <t>- 1x mešalna baterija,</t>
  </si>
  <si>
    <t>LESENA PREDELNA STENA</t>
  </si>
  <si>
    <t>PISALNA MIZA</t>
  </si>
  <si>
    <t>SESTAV VISOKIH OMAR</t>
  </si>
  <si>
    <t>- 1x PVC uvodnica za pisarniške kable,</t>
  </si>
  <si>
    <t>Pisarniški stol - ergonomski z opirali za roke</t>
  </si>
  <si>
    <t>Sklop 2 - POPIS OPREME - STOLI</t>
  </si>
  <si>
    <t>SKLOP 2 - STOLI</t>
  </si>
  <si>
    <t>- 1x indukcijska kuhalna plošča, dim. 30 x 52 cm, 2 kuhališči, upravljanje na dotik,</t>
  </si>
  <si>
    <t>PROJEKTANTSKI POPIS POHIŠTVENE OPREME  
ZD Radovljica - fizioterapija</t>
  </si>
  <si>
    <t>PROJEKTANTSKI POPIS POHIŠTVENE OPREME  
ZD Radovljica - fizioterapija v kleti</t>
  </si>
  <si>
    <t>01 VHOD</t>
  </si>
  <si>
    <t>SKLOP GARDEROBNIH OMARIC</t>
  </si>
  <si>
    <t>- 1x plošča dim. 158 x 70 x 4 cm, ultrapas, izrez za električni priključek računalnika,</t>
  </si>
  <si>
    <t>- 1x kovinsko pisarniško podnožje,</t>
  </si>
  <si>
    <t>- sprednja obloga, dim. 160 x 120 x 2 mm, iveral v barvi po izboru projektanta,</t>
  </si>
  <si>
    <t>- stranska obloga, dim. 70 x 75 x 2 mm + 18 x 45 x 2 mm, iveral v barvi po izboru projektanta,</t>
  </si>
  <si>
    <t>- podporna stranska obloga, dim. 18 x 45 x 2 mm, iveral v barvi po izboru projektanta,</t>
  </si>
  <si>
    <t>Dobava in montaža nove fiksne predelne stene, sestavljene iz masivnih letvic (smreka/hrast), dim. posamezne letvice 40/100 mm, količina cca 20, vgrajenih glede na shemo lesene stene (glej grafični prikaz stran OP.4). Dimenzija celotne stene je cca 275 x 277 x 10 cm, dolžina stene pa se prilagodi obstoječim dimenzijam prostora. Letvice se pritrdi v leseni okvir ter tega v obstoječo talno in stropno konstrukcijo.</t>
  </si>
  <si>
    <t>02 SHRAMBA</t>
  </si>
  <si>
    <t>DELOVNI PULT</t>
  </si>
  <si>
    <t>Dobava in montaža sestava delovnega pulta skupne  dim. 162 x 60 x 230 cm, sestavljenega iz:</t>
  </si>
  <si>
    <t>- 1x pultna plošča dim. 162 x 60 x 4 cm, ultrapas, z vgrajenim koritom,</t>
  </si>
  <si>
    <t>- 1x korito, kerrock, dim. 45 x 45 cm, s sifonom,</t>
  </si>
  <si>
    <t>- 1x nizka omarica s polnimi vrati, dim. 60 x 60 x 86 cm, znotraj vgrajen vgradni hladilnik z zamrzovalnikom (energijski razred A++), vključno z dobavo in montažo hladilnika ter priklopom na elektriko, Alu cokl 10 cm z rešetko, ročaj,</t>
  </si>
  <si>
    <t>- 1x vgradni hladilnik z zamrzovalnikom (energijski razred A++),</t>
  </si>
  <si>
    <t>- 1x nizki predalnik dim. 42 x 60 x 86 cm, 4 predali, Alu cokl 10 cm, 4x ročaj,</t>
  </si>
  <si>
    <t>- 1x stenska obloga, iveral, barva po zboru projektanta, dim. 162 x 60 cm,</t>
  </si>
  <si>
    <t>- 2x zaprta viseča omarica dim. 81 x 35 x 80 cm, dvokrilna polna vrata, ključavnica, 2x premična polica, 2x ročaj.</t>
  </si>
  <si>
    <t>Dolžino celotnega sklopa prilagoditi odpiranju drsnih vrat!</t>
  </si>
  <si>
    <t>Dobava in montaža sklopa s kartotečnimi omarami, skupne dim. 132 x 62 cm, višine 240 cm, sestavljenega iz:</t>
  </si>
  <si>
    <t>- 3x lesena kartotečna omara dim. 44 x 62 x 134 cm, 4 predali, visokokvalitetno okovje za izvlečne predale, primerno za težo kartotek, centralna ključavnica, Alu cokl 10 cm,</t>
  </si>
  <si>
    <t>- 1x odprt regal z 1 polico in 1 vertikalno pregrado, dim. 132 x 35 x 30 cm, barva po izboru projektanta,</t>
  </si>
  <si>
    <t>- 2x viseča omara dim. 66 x 35 x 74 cm, s polnimi enokrilnimi vrati, ključavnica, notri 1 polica, ročaj.</t>
  </si>
  <si>
    <t>Dobava in montaža sklopa visokih omar, skupne dim. 310 x 45 cm, višine 240 cm, sestavljenega iz:</t>
  </si>
  <si>
    <t>- 4x visoka omara dim. 60 x 45 x 240 cm, polna enokrilna vrata, 5x premična polica, Alu cokl 10 cm, ročaj.</t>
  </si>
  <si>
    <t>- 1x nizek predalnik dim. 66 x 45 x 75 cm, z zgornjo zaključno krovno ploščo 2 cm, barva po izbiri projektanta, 4x predali, 4x ročaji, Alu cokl 10 cm,</t>
  </si>
  <si>
    <t>SKLOP PISALNIH MIZ</t>
  </si>
  <si>
    <t>Dobava in montaža sklopa pisalnih miz zunanje dim. 380 x 80 x 240 cm, sestavljene iz:</t>
  </si>
  <si>
    <t>- 2x plošča dim. 120 x 80 x 4 cm, ultrapas, izrez za električni priključek računalnika,</t>
  </si>
  <si>
    <t>- 3x PVC uvodnica za pisarniške kable,</t>
  </si>
  <si>
    <t>- 3x kovinsko pisarniško podnožje,</t>
  </si>
  <si>
    <t>- 1x plošča dim. 140 x 80 x 4 cm, ultrapas, izrez za električni priključek računalnika,</t>
  </si>
  <si>
    <t>- 1x odprt regal, dim. 140 x 35 x 60 cm, barva po izboru projektanta, prilagoditi višini do okenske police,</t>
  </si>
  <si>
    <t>- 1x stenska obloga, iveral, barva po zboru projektanta, dim. 380 x 75 cm.</t>
  </si>
  <si>
    <t>03 PROSTOR FIZIOTERAPIJE</t>
  </si>
  <si>
    <t>04 PISARNA</t>
  </si>
  <si>
    <t>LESENI LETVENIKI</t>
  </si>
  <si>
    <t>OGLEDALA</t>
  </si>
  <si>
    <t>- 2x ogledalo dim. 90 x 210 cm</t>
  </si>
  <si>
    <t>- 1x ogledalo dim. 95 x 210 cm</t>
  </si>
  <si>
    <t>- 3x ogledalo dim. 80 x 210 cm</t>
  </si>
  <si>
    <t>- 4x ogledalo dim. 100 x 210 cm</t>
  </si>
  <si>
    <t>VISOKA OMARA</t>
  </si>
  <si>
    <t>10.A</t>
  </si>
  <si>
    <t>10.B</t>
  </si>
  <si>
    <t>06 Shramba</t>
  </si>
  <si>
    <t>m</t>
  </si>
  <si>
    <t>Vključeno: dvojni stropni ALU profil z nosilci in pritrdilnim materialom, drsnike za tiho in nemoteno premikanje, tekstilna senčila (mrežasta/delno transparentna tkanina), spodnjo obtežitev za ravno padanje, vse zaključne elemente, dobavo in montažo. Materiali primerni za uporabo v zdravstvenih prostorih (čiščenje in vzdrževanje). Barva senčil ter profilov po izboru projektanta. Obračun po linijskem metru vodila. Višina prostora je 277 cm. Profil se pritrdi v obstoječo stopno AB ploščo.</t>
  </si>
  <si>
    <t>Dobava in montaža sklopa stenske lesene police, viseče lesene omarice in ALU stenskega stojala za terapevtske žoge, sestavljenega iz:</t>
  </si>
  <si>
    <t>- lesena stenska polica, dim. 420 x 45 x 4 cm, ultrapas, vidni robovi obdelani z ABS trakom, sidrano v nosilno steno in na kovinske nosilne kotnike pod polico,</t>
  </si>
  <si>
    <t>- 2x viseča omara dim. 60 x 38 x 90 cm, s polnimi enokrilnimi vrati, notri 2 polici, ročaj,</t>
  </si>
  <si>
    <t>Vključena je vsa podkonstrukcija, pritrdilni material, zaključne obdelave ter dobava in kompletna montaža.</t>
  </si>
  <si>
    <t xml:space="preserve">- stensko ALU stojalo / nosilec za terapevtske žoge, izvedeno iz aluminijastih profilov ali cevi, prašno barvano v RAL barvi po izboru projektanta, primerno za odlaganje večih žog, mehansko pritrjeno v nosilno steno. </t>
  </si>
  <si>
    <t>07 Čajna kuhinja</t>
  </si>
  <si>
    <t>Dobava in montaža visokih omar, skupne dim. 120 x 60 x 240 cm, sestavljene iz:</t>
  </si>
  <si>
    <t>- 1x pultna plošča dim. 270 x 60 x 4 cm, ultrapas, z izrezom za korito in kuhališče, barva po izbiri projektanta,</t>
  </si>
  <si>
    <t>- 1x nadgradno korito, kerrock, dim. 45 x 55 cm, s sifonom in odcejevalnikom,</t>
  </si>
  <si>
    <t>- 1x nizki predalnik dim. 90 x 60 x 86 cm, 3 predali, Alu cokl 10 cm, 3x ročaj,</t>
  </si>
  <si>
    <t>Dobava in montaža sestava čajne kuhinje, skupne  dim. 330 x 60 x 210 cm, sestavljene iz:</t>
  </si>
  <si>
    <t>- 2x nizki predalnik dim. 60 x 60 x 86 cm, 2 predala, Alu cokl 10 cm, 2x ročaj,</t>
  </si>
  <si>
    <t>- 1x viseča omarica dim. 90 x 35 x 60 cm, s polnimi dvokrilnimi vrati, notri 1 polica, 2x ročaj,</t>
  </si>
  <si>
    <t>- 2x odprta viseča omarica dim. 60 x 35 x 60 cm, z 1 polico, barva po izboru projektanta,</t>
  </si>
  <si>
    <t>SKLOP JEDILNE MIZE S KLOPJO</t>
  </si>
  <si>
    <t>- 1x stenska obloga, barva po izbiri projektanta, dim. 270 x 60 cm,</t>
  </si>
  <si>
    <t>LESENA STENSKA OBLOGA</t>
  </si>
  <si>
    <t>- 4x zaprta viseča omarica dim. 60 x 35 x 90 cm, enokrilna polna vrata, 2x premična polica, 1x ročaj,</t>
  </si>
  <si>
    <t>Dobava in montaža novih garderobnih omaric, skupne dim. 192 x 60 x 220 cm, sestavljenega iz:</t>
  </si>
  <si>
    <t>- 6x garderobna omarica, dim. 40 x 60 x 90 cm, notri 1x premična polica, ročaj, ključavnica,</t>
  </si>
  <si>
    <t>- 1x zgornja plošča dim. 160 x 20 x 2 cm, iveral v barvi po izboru projektanta,</t>
  </si>
  <si>
    <t>- 2x viseč odprt regal dim. 72 x 70 x 35 cm, z eno polico, barva po izboru projektanta.</t>
  </si>
  <si>
    <t>VISEČA OMARA</t>
  </si>
  <si>
    <t>Dobava in montaža sklopa visečih omaric dim. 130 x 40 cm, višine 100 cm, sestavljenega iz:</t>
  </si>
  <si>
    <t>- 2x viseča omarica dim. 65 x 40 x 100 cm, s polnimi enokrilnimi vrati, ključavnica, notri 2 polici, ročaj.</t>
  </si>
  <si>
    <t>PREMIČNA OMARA</t>
  </si>
  <si>
    <t>- 1x pultna plošča dim. 50 x 40 cm, ultrapas, debelina 2 cm.</t>
  </si>
  <si>
    <t>Višino omarice prilagoditi višini stenskega instalacijskega kanala - omarica se mora pospraviti pod kanal!</t>
  </si>
  <si>
    <t>- 1x omara dim. 50 x 40 x 87 cm, spodaj 1x predal, zgoraj enokrilna vrata, 1x premična polica, ročaj, 4x visokokvalitetna koleščka,</t>
  </si>
  <si>
    <t>Dobava in montaža premične omarice, skupne dim. 50 x 40 x 87 cm, izvedene zrcalno glede na postavko 10.A, sestavljene iz:</t>
  </si>
  <si>
    <t>- 1x omara dim. 50 x 40 x 87 cm, spodaj 1x predal, zgoraj enokrilna vrata, 1x premična polica, 2x ročaj, ključavnica, 4x visokokvalitetna koleščka,</t>
  </si>
  <si>
    <t>Dobava in montaža premične omarice, skupne dim. 50 x 40 x 87 cm, barva po izboru projektanta, sestavljene iz:</t>
  </si>
  <si>
    <t>- 2x visoka omara, dim. 60 x 60 x 130 cm, polna enokrilna vrata, ročaj, 3x premična polica,</t>
  </si>
  <si>
    <t>- 2x predalnik, dim. 60 x 60 x 110 cm, 4 predali, 4x ročaj, Alu cokl 10 cm.</t>
  </si>
  <si>
    <t>Vse obloge je potrebno prilagoditi instalacijam na steni ter izdelati ustrezne vrtine v oblogi ter oblogo pripraviti za montažo stikal in ostale opreme na stenah.</t>
  </si>
  <si>
    <t>- odprt regal s tremi vertikalnimi pregradami po skici, dim. 192 x 60 x 40 cm, 1x polica, cokl 3 cm, oblazinjeno sedišče, barva po izboru projektanta.</t>
  </si>
  <si>
    <t>Dobava in montaža sklopa pisalne mize zunanje dim. 160 x 144 x 220 cm, sestavljene iz:</t>
  </si>
  <si>
    <t>Prilagoditi obstoječi širini med novo leseno steno in obstoječim zidom!</t>
  </si>
  <si>
    <t>Dobava in montaža garderobne stene dim. 153 x 200 cm, iveral, na njem 9 obešalnih kljukic po shemi, montirano na steno. Dolžino obloge prilagoditi obstoječi steni. Dobava in montaža ogledala ob garderobni steni, dimenzij 40 x 200 cm.</t>
  </si>
  <si>
    <t>Dobava jedilne mize, dim. 160 x 80 cm, višine 75 cm, ultrapas plošča debeline 4 cm, kovinsko tipsko podnožje.</t>
  </si>
  <si>
    <t>Dobava in montaža lesene kotne klopi dim. 185 x 50 x 45 cm + 145 x 50 x 45 cm, ultrapas plošča debeline 4 cm, kovinsko tipsko podnožje.</t>
  </si>
  <si>
    <t>Stol Jurček na kolesih</t>
  </si>
  <si>
    <t>Dobava in montaža stola s tapeciranim sedalom in brez naslonjala, sedalo tapecirano v medicinskem usnju po izbiri projektanta, liftomat,  črno oziroma kromirano podnožje, gumijasta kolesa</t>
  </si>
  <si>
    <t>Dobava in montaža letvenikov dimenzije 260 x 90 cm komplet z elementi za pritrditev na steno.</t>
  </si>
  <si>
    <t xml:space="preserve">Letvenik s konzolo in montažnim setom za pritrditev na zid </t>
  </si>
  <si>
    <t xml:space="preserve">Oprema mora biti skladna z zahtevami standarda EN 12346, ponudnik priloži k ponudbi dokazilo oz. certifikat o ustreznosti </t>
  </si>
  <si>
    <t>Garnitura mora zajemati tudi blazino, ki se shranjuje na letveniku med stranicama. Velikost  blazine prilagojena letveniku, debelina 6 cm.</t>
  </si>
  <si>
    <t xml:space="preserve">Oprema mora biti skladna z zahtevami standarda EN 12503 in EN 1177, ponudnik priloži k ponudbi dokazilo oz. certifikat o ustreznosti </t>
  </si>
  <si>
    <t>Dobava in montaža ogledal, lepljenih na ploščo iz iverala ter pritjenih na steno,  naslednjih dimenzij:</t>
  </si>
  <si>
    <t>PREGRADNA PANELNA SENČILA</t>
  </si>
  <si>
    <t>Dobava in montaža visečih premičnih tekstilnih panelnih senčil v sivi barvi, delno prosojnih, namenjenih ločevanju terapevtskih prostorov. Senčila so obešena na stropni aluminijasti vodilni profil, ki omogoča vzdolžno premikanje posameznih senčil levo in desno po celotni dolžini profila.</t>
  </si>
  <si>
    <t>Dobava in montaža fiksne lesene stenske obloge, višine cca 87 cm, debeline 2 cm, iveral z ABS zaključki, vgrajene pod stenski instalacijski kanal, barva po izboru projektanta, obračun po linijskem metru.</t>
  </si>
  <si>
    <t>SKLOP STOJALA/NOSILCI  ZA ŽOGE IN VISEČA OMARICA</t>
  </si>
  <si>
    <t>Dobava in montaža visoke omare, dim. 93 x 60 x 240 cm, polna dvokrilna vrata, 2x ročaj, fiksna polica, 5x premična polica, Alu cokl 10 cm.</t>
  </si>
  <si>
    <t>- 1x visoka omara za hladilnik dim. 60 x 60 x 210 cm, polna enokrilna vrata, znotraj vgrajen hladilnik z zamrzovalnikom (energijski razred A++), vključno z  montažo hladilnika ter priklopom na elektriko, Alu cokl 10 cm z rešetko, ročaj,</t>
  </si>
  <si>
    <t xml:space="preserve"> - 1 x vgradna mikrovalovna pečica.</t>
  </si>
  <si>
    <t xml:space="preserve">- 1x zaprta viseča omarica dim. 60 x 35 x 60 cm, spodnji del vgradnja mikrovalovna pečica, zgornji del zaprta enokrilna vrata z odpiranjem aventos nazvgor, vključno z dobavo in vgradnjo mikrovalovne pečice, dim. 60 x 30 x 37 cm,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</si>
</sst>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_-* #,##0.00\ _S_I_T_-;\-* #,##0.00\ _S_I_T_-;_-* &quot;-&quot;??\ _S_I_T_-;_-@_-"/>
  </numFmts>
  <fonts count="36" x14ac:knownFonts="1">
    <font>
      <sz val="11"/>
      <color theme="1"/>
      <name val="Calibri"/>
      <family val="2"/>
      <charset val="238"/>
      <scheme val="minor"/>
    </font>
    <font>
      <sz val="11"/>
      <color indexed="8"/>
      <name val="Calibri"/>
      <family val="2"/>
      <charset val="238"/>
    </font>
    <font>
      <sz val="11"/>
      <color indexed="8"/>
      <name val="Calibri"/>
      <family val="2"/>
      <charset val="238"/>
    </font>
    <font>
      <sz val="11"/>
      <color indexed="9"/>
      <name val="Calibri"/>
      <family val="2"/>
      <charset val="238"/>
    </font>
    <font>
      <sz val="11"/>
      <name val="Calibri"/>
      <family val="2"/>
      <charset val="238"/>
    </font>
    <font>
      <b/>
      <sz val="14"/>
      <color indexed="8"/>
      <name val="Calibri"/>
      <family val="2"/>
      <charset val="238"/>
    </font>
    <font>
      <sz val="8"/>
      <name val="Calibri"/>
      <family val="2"/>
      <charset val="238"/>
    </font>
    <font>
      <sz val="11"/>
      <color theme="1"/>
      <name val="Calibri"/>
      <family val="2"/>
      <charset val="238"/>
      <scheme val="minor"/>
    </font>
    <font>
      <sz val="11"/>
      <color theme="0"/>
      <name val="Calibri"/>
      <family val="2"/>
      <charset val="238"/>
      <scheme val="minor"/>
    </font>
    <font>
      <b/>
      <sz val="11"/>
      <color theme="1"/>
      <name val="Calibri"/>
      <family val="2"/>
      <charset val="238"/>
      <scheme val="minor"/>
    </font>
    <font>
      <b/>
      <sz val="18"/>
      <color theme="3"/>
      <name val="Cambria"/>
      <family val="2"/>
      <charset val="238"/>
      <scheme val="major"/>
    </font>
    <font>
      <sz val="11"/>
      <name val="Calibri"/>
      <family val="2"/>
      <charset val="238"/>
      <scheme val="minor"/>
    </font>
    <font>
      <b/>
      <sz val="11"/>
      <color theme="1"/>
      <name val="Calibri"/>
      <family val="2"/>
      <scheme val="minor"/>
    </font>
    <font>
      <sz val="11"/>
      <color theme="1"/>
      <name val="Calibri"/>
      <family val="2"/>
      <scheme val="minor"/>
    </font>
    <font>
      <u/>
      <sz val="11"/>
      <color theme="1"/>
      <name val="Calibri"/>
      <family val="2"/>
      <charset val="238"/>
      <scheme val="minor"/>
    </font>
    <font>
      <sz val="11"/>
      <color theme="1"/>
      <name val="Calibri"/>
      <family val="2"/>
    </font>
    <font>
      <sz val="11"/>
      <color theme="1"/>
      <name val="Calibri"/>
      <family val="2"/>
      <charset val="238"/>
    </font>
    <font>
      <sz val="11"/>
      <name val="Calibri"/>
      <family val="2"/>
      <scheme val="minor"/>
    </font>
    <font>
      <sz val="11"/>
      <name val="Calibri"/>
      <family val="2"/>
    </font>
    <font>
      <b/>
      <sz val="14"/>
      <color theme="1"/>
      <name val="Calibri"/>
      <family val="2"/>
      <scheme val="minor"/>
    </font>
    <font>
      <u/>
      <sz val="11"/>
      <color theme="1"/>
      <name val="Calibri"/>
      <family val="2"/>
      <scheme val="minor"/>
    </font>
    <font>
      <b/>
      <sz val="14"/>
      <color indexed="8"/>
      <name val="Calibri"/>
      <family val="2"/>
    </font>
    <font>
      <b/>
      <sz val="14"/>
      <name val="Calibri"/>
      <family val="2"/>
    </font>
    <font>
      <sz val="11"/>
      <color theme="1"/>
      <name val="Calibri"/>
      <family val="2"/>
      <scheme val="minor"/>
    </font>
    <font>
      <sz val="11"/>
      <color rgb="FF000000"/>
      <name val="Calibri"/>
      <family val="2"/>
      <charset val="238"/>
      <scheme val="minor"/>
    </font>
    <font>
      <sz val="11"/>
      <color indexed="9"/>
      <name val="Calibri"/>
      <family val="2"/>
    </font>
    <font>
      <sz val="14"/>
      <name val="Calibri"/>
      <family val="2"/>
    </font>
    <font>
      <sz val="14"/>
      <color indexed="9"/>
      <name val="Calibri"/>
      <family val="2"/>
    </font>
    <font>
      <b/>
      <sz val="11"/>
      <name val="Calibri"/>
      <family val="2"/>
      <scheme val="minor"/>
    </font>
    <font>
      <b/>
      <u/>
      <sz val="11"/>
      <name val="Calibri"/>
      <family val="2"/>
      <scheme val="minor"/>
    </font>
    <font>
      <b/>
      <sz val="18"/>
      <color theme="1"/>
      <name val="Calibri"/>
      <family val="2"/>
      <charset val="238"/>
      <scheme val="minor"/>
    </font>
    <font>
      <b/>
      <sz val="14"/>
      <color theme="1"/>
      <name val="Calibri"/>
      <family val="2"/>
      <charset val="238"/>
      <scheme val="minor"/>
    </font>
    <font>
      <b/>
      <sz val="12"/>
      <color theme="1"/>
      <name val="Calibri"/>
      <family val="2"/>
      <scheme val="minor"/>
    </font>
    <font>
      <b/>
      <sz val="20"/>
      <color theme="1"/>
      <name val="Calibri"/>
      <family val="2"/>
      <scheme val="minor"/>
    </font>
    <font>
      <sz val="12"/>
      <color theme="1"/>
      <name val="Calibri"/>
      <family val="2"/>
      <scheme val="minor"/>
    </font>
    <font>
      <sz val="10"/>
      <name val="MS Sans Serif"/>
      <charset val="238"/>
    </font>
  </fonts>
  <fills count="25">
    <fill>
      <patternFill patternType="none"/>
    </fill>
    <fill>
      <patternFill patternType="gray125"/>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theme="4" tint="0.39997558519241921"/>
        <bgColor theme="4" tint="0.39997558519241921"/>
      </patternFill>
    </fill>
    <fill>
      <patternFill patternType="solid">
        <fgColor theme="5" tint="0.79998168889431442"/>
        <bgColor theme="5" tint="0.79998168889431442"/>
      </patternFill>
    </fill>
    <fill>
      <patternFill patternType="solid">
        <fgColor theme="5" tint="0.59999389629810485"/>
        <bgColor theme="5" tint="0.59999389629810485"/>
      </patternFill>
    </fill>
    <fill>
      <patternFill patternType="solid">
        <fgColor theme="5" tint="0.39997558519241921"/>
        <bgColor theme="5" tint="0.39997558519241921"/>
      </patternFill>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6" tint="0.39997558519241921"/>
        <bgColor theme="6" tint="0.39997558519241921"/>
      </patternFill>
    </fill>
    <fill>
      <patternFill patternType="solid">
        <fgColor theme="7" tint="0.79998168889431442"/>
        <bgColor theme="7" tint="0.79998168889431442"/>
      </patternFill>
    </fill>
    <fill>
      <patternFill patternType="solid">
        <fgColor theme="7" tint="0.59999389629810485"/>
        <bgColor theme="7" tint="0.59999389629810485"/>
      </patternFill>
    </fill>
    <fill>
      <patternFill patternType="solid">
        <fgColor theme="7" tint="0.39997558519241921"/>
        <bgColor theme="7" tint="0.39997558519241921"/>
      </patternFill>
    </fill>
    <fill>
      <patternFill patternType="solid">
        <fgColor theme="8" tint="0.79998168889431442"/>
        <bgColor theme="8" tint="0.79998168889431442"/>
      </patternFill>
    </fill>
    <fill>
      <patternFill patternType="solid">
        <fgColor theme="8" tint="0.59999389629810485"/>
        <bgColor theme="8" tint="0.59999389629810485"/>
      </patternFill>
    </fill>
    <fill>
      <patternFill patternType="solid">
        <fgColor theme="8" tint="0.39997558519241921"/>
        <bgColor theme="8" tint="0.39997558519241921"/>
      </patternFill>
    </fill>
    <fill>
      <patternFill patternType="solid">
        <fgColor theme="9" tint="0.79998168889431442"/>
        <bgColor theme="9" tint="0.79998168889431442"/>
      </patternFill>
    </fill>
    <fill>
      <patternFill patternType="solid">
        <fgColor theme="9" tint="0.59999389629810485"/>
        <bgColor theme="9" tint="0.59999389629810485"/>
      </patternFill>
    </fill>
    <fill>
      <patternFill patternType="solid">
        <fgColor theme="9" tint="0.39997558519241921"/>
        <bgColor theme="9" tint="0.39997558519241921"/>
      </patternFill>
    </fill>
    <fill>
      <patternFill patternType="lightUp">
        <fgColor theme="0"/>
        <bgColor theme="4" tint="0.19998779259620961"/>
      </patternFill>
    </fill>
    <fill>
      <patternFill patternType="lightUp">
        <fgColor theme="0"/>
        <bgColor theme="5" tint="0.19998779259620961"/>
      </patternFill>
    </fill>
    <fill>
      <patternFill patternType="lightUp">
        <fgColor theme="0"/>
        <bgColor theme="6" tint="0.19998779259620961"/>
      </patternFill>
    </fill>
    <fill>
      <patternFill patternType="solid">
        <fgColor theme="9" tint="0.79998168889431442"/>
        <bgColor indexed="64"/>
      </patternFill>
    </fill>
    <fill>
      <patternFill patternType="solid">
        <fgColor theme="6" tint="0.79998168889431442"/>
        <bgColor indexed="64"/>
      </patternFill>
    </fill>
  </fills>
  <borders count="9">
    <border>
      <left/>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3">
    <xf numFmtId="0" fontId="0" fillId="0" borderId="0"/>
    <xf numFmtId="0" fontId="7"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8"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8"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8"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8"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8"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10" fillId="0" borderId="0" applyNumberForma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44" fontId="7" fillId="0" borderId="0" applyFont="0" applyFill="0" applyBorder="0" applyAlignment="0" applyProtection="0"/>
    <xf numFmtId="165" fontId="1" fillId="0" borderId="0" applyFont="0" applyFill="0" applyBorder="0" applyAlignment="0" applyProtection="0"/>
    <xf numFmtId="44" fontId="7" fillId="0" borderId="0" applyFont="0" applyFill="0" applyBorder="0" applyAlignment="0" applyProtection="0"/>
    <xf numFmtId="0" fontId="23" fillId="0" borderId="0"/>
    <xf numFmtId="0" fontId="13" fillId="0" borderId="0"/>
    <xf numFmtId="44" fontId="7" fillId="0" borderId="0" applyFont="0" applyFill="0" applyBorder="0" applyAlignment="0" applyProtection="0"/>
    <xf numFmtId="44" fontId="7" fillId="0" borderId="0" applyFont="0" applyFill="0" applyBorder="0" applyAlignment="0" applyProtection="0"/>
    <xf numFmtId="0" fontId="7" fillId="0" borderId="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3" fillId="0" borderId="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35" fillId="0" borderId="0" applyNumberFormat="0" applyFont="0" applyFill="0" applyBorder="0" applyAlignment="0" applyProtection="0">
      <alignment vertical="top"/>
    </xf>
  </cellStyleXfs>
  <cellXfs count="92">
    <xf numFmtId="0" fontId="0" fillId="0" borderId="0" xfId="0"/>
    <xf numFmtId="0" fontId="0" fillId="0" borderId="0" xfId="0" applyAlignment="1">
      <alignment wrapText="1"/>
    </xf>
    <xf numFmtId="165" fontId="1" fillId="0" borderId="0" xfId="23" applyFont="1"/>
    <xf numFmtId="164" fontId="0" fillId="0" borderId="0" xfId="0" applyNumberFormat="1" applyProtection="1">
      <protection locked="0"/>
    </xf>
    <xf numFmtId="2" fontId="0" fillId="0" borderId="0" xfId="0" applyNumberFormat="1" applyAlignment="1">
      <alignment horizontal="center"/>
    </xf>
    <xf numFmtId="164" fontId="7" fillId="0" borderId="0" xfId="23" applyNumberFormat="1" applyFont="1" applyBorder="1" applyAlignment="1"/>
    <xf numFmtId="164" fontId="0" fillId="0" borderId="0" xfId="23" applyNumberFormat="1" applyFont="1"/>
    <xf numFmtId="165" fontId="3" fillId="0" borderId="0" xfId="23" applyFont="1" applyProtection="1">
      <protection locked="0"/>
    </xf>
    <xf numFmtId="2" fontId="4" fillId="0" borderId="0" xfId="23" applyNumberFormat="1" applyFont="1" applyProtection="1">
      <protection locked="0"/>
    </xf>
    <xf numFmtId="164" fontId="0" fillId="0" borderId="0" xfId="23" applyNumberFormat="1" applyFont="1" applyProtection="1">
      <protection locked="0"/>
    </xf>
    <xf numFmtId="164" fontId="11" fillId="0" borderId="0" xfId="0" applyNumberFormat="1" applyFont="1" applyProtection="1">
      <protection locked="0"/>
    </xf>
    <xf numFmtId="2" fontId="11" fillId="0" borderId="0" xfId="0" applyNumberFormat="1" applyFont="1" applyProtection="1">
      <protection locked="0"/>
    </xf>
    <xf numFmtId="2" fontId="4" fillId="0" borderId="0" xfId="23" applyNumberFormat="1" applyFont="1" applyFill="1" applyProtection="1">
      <protection locked="0"/>
    </xf>
    <xf numFmtId="165" fontId="3" fillId="0" borderId="1" xfId="23" applyFont="1" applyBorder="1" applyProtection="1">
      <protection locked="0"/>
    </xf>
    <xf numFmtId="2" fontId="4" fillId="0" borderId="4" xfId="23" applyNumberFormat="1" applyFont="1" applyBorder="1" applyProtection="1">
      <protection locked="0"/>
    </xf>
    <xf numFmtId="165" fontId="3" fillId="0" borderId="0" xfId="23" applyFont="1" applyBorder="1" applyProtection="1">
      <protection locked="0"/>
    </xf>
    <xf numFmtId="2" fontId="4" fillId="0" borderId="0" xfId="23" applyNumberFormat="1" applyFont="1" applyBorder="1" applyProtection="1">
      <protection locked="0"/>
    </xf>
    <xf numFmtId="0" fontId="12" fillId="0" borderId="2" xfId="0" applyFont="1" applyBorder="1" applyAlignment="1">
      <alignment vertical="top"/>
    </xf>
    <xf numFmtId="0" fontId="12" fillId="0" borderId="0" xfId="0" applyFont="1" applyAlignment="1">
      <alignment vertical="top"/>
    </xf>
    <xf numFmtId="0" fontId="12" fillId="0" borderId="3" xfId="0" applyFont="1" applyBorder="1" applyAlignment="1">
      <alignment vertical="top"/>
    </xf>
    <xf numFmtId="0" fontId="0" fillId="0" borderId="0" xfId="0" applyAlignment="1">
      <alignment horizontal="left" vertical="top" wrapText="1"/>
    </xf>
    <xf numFmtId="0" fontId="0" fillId="0" borderId="0" xfId="0" quotePrefix="1" applyAlignment="1">
      <alignment vertical="top" wrapText="1"/>
    </xf>
    <xf numFmtId="0" fontId="0" fillId="0" borderId="3" xfId="0" applyBorder="1" applyAlignment="1">
      <alignment vertical="top" wrapText="1"/>
    </xf>
    <xf numFmtId="0" fontId="0" fillId="0" borderId="3" xfId="0" applyBorder="1"/>
    <xf numFmtId="164" fontId="7" fillId="0" borderId="3" xfId="23" applyNumberFormat="1" applyFont="1" applyBorder="1" applyAlignment="1"/>
    <xf numFmtId="164" fontId="0" fillId="0" borderId="3" xfId="0" applyNumberFormat="1" applyBorder="1" applyProtection="1">
      <protection locked="0"/>
    </xf>
    <xf numFmtId="2" fontId="11" fillId="0" borderId="3" xfId="0" applyNumberFormat="1" applyFont="1" applyBorder="1" applyProtection="1">
      <protection locked="0"/>
    </xf>
    <xf numFmtId="0" fontId="0" fillId="0" borderId="0" xfId="0" applyAlignment="1">
      <alignment vertical="top" wrapText="1"/>
    </xf>
    <xf numFmtId="0" fontId="9" fillId="0" borderId="0" xfId="0" quotePrefix="1" applyFont="1" applyAlignment="1">
      <alignment vertical="top" wrapText="1"/>
    </xf>
    <xf numFmtId="165" fontId="18" fillId="0" borderId="0" xfId="23" applyFont="1" applyProtection="1">
      <protection locked="0"/>
    </xf>
    <xf numFmtId="2" fontId="17" fillId="0" borderId="0" xfId="0" applyNumberFormat="1" applyFont="1" applyProtection="1">
      <protection locked="0"/>
    </xf>
    <xf numFmtId="0" fontId="9" fillId="0" borderId="0" xfId="0" applyFont="1" applyAlignment="1">
      <alignment wrapText="1"/>
    </xf>
    <xf numFmtId="0" fontId="20" fillId="0" borderId="0" xfId="0" applyFont="1" applyAlignment="1">
      <alignment horizontal="left" vertical="top" wrapText="1"/>
    </xf>
    <xf numFmtId="0" fontId="13" fillId="0" borderId="0" xfId="29" applyAlignment="1">
      <alignment horizontal="left" vertical="top" wrapText="1"/>
    </xf>
    <xf numFmtId="0" fontId="19" fillId="0" borderId="5" xfId="0" applyFont="1" applyBorder="1" applyAlignment="1">
      <alignment horizontal="left" vertical="center" wrapText="1"/>
    </xf>
    <xf numFmtId="165" fontId="18" fillId="0" borderId="1" xfId="23" applyFont="1" applyBorder="1" applyProtection="1">
      <protection locked="0"/>
    </xf>
    <xf numFmtId="164" fontId="17" fillId="0" borderId="0" xfId="23" applyNumberFormat="1" applyFont="1" applyProtection="1">
      <protection locked="0"/>
    </xf>
    <xf numFmtId="165" fontId="18" fillId="0" borderId="0" xfId="23" applyFont="1" applyBorder="1" applyProtection="1">
      <protection locked="0"/>
    </xf>
    <xf numFmtId="164" fontId="17" fillId="0" borderId="3" xfId="23" applyNumberFormat="1" applyFont="1" applyBorder="1" applyProtection="1">
      <protection locked="0"/>
    </xf>
    <xf numFmtId="164" fontId="17" fillId="0" borderId="0" xfId="23" applyNumberFormat="1" applyFont="1" applyBorder="1" applyProtection="1">
      <protection locked="0"/>
    </xf>
    <xf numFmtId="0" fontId="24" fillId="0" borderId="0" xfId="0" applyFont="1" applyAlignment="1">
      <alignment horizontal="left" vertical="center" wrapText="1" indent="1"/>
    </xf>
    <xf numFmtId="165" fontId="1" fillId="0" borderId="0" xfId="26" applyFont="1"/>
    <xf numFmtId="165" fontId="18" fillId="0" borderId="0" xfId="26" applyFont="1" applyProtection="1">
      <protection locked="0"/>
    </xf>
    <xf numFmtId="165" fontId="25" fillId="0" borderId="0" xfId="26" applyFont="1" applyProtection="1">
      <protection locked="0"/>
    </xf>
    <xf numFmtId="0" fontId="0" fillId="0" borderId="0" xfId="0" quotePrefix="1" applyAlignment="1">
      <alignment wrapText="1"/>
    </xf>
    <xf numFmtId="0" fontId="19" fillId="24" borderId="2" xfId="0" applyFont="1" applyFill="1" applyBorder="1" applyAlignment="1">
      <alignment vertical="center" wrapText="1"/>
    </xf>
    <xf numFmtId="165" fontId="21" fillId="24" borderId="1" xfId="26" applyFont="1" applyFill="1" applyBorder="1" applyAlignment="1">
      <alignment vertical="center"/>
    </xf>
    <xf numFmtId="2" fontId="19" fillId="24" borderId="1" xfId="0" applyNumberFormat="1" applyFont="1" applyFill="1" applyBorder="1" applyAlignment="1">
      <alignment horizontal="center" vertical="center"/>
    </xf>
    <xf numFmtId="165" fontId="26" fillId="24" borderId="1" xfId="26" applyFont="1" applyFill="1" applyBorder="1" applyAlignment="1" applyProtection="1">
      <alignment vertical="center"/>
      <protection locked="0"/>
    </xf>
    <xf numFmtId="165" fontId="27" fillId="24" borderId="1" xfId="26" applyFont="1" applyFill="1" applyBorder="1" applyAlignment="1" applyProtection="1">
      <alignment vertical="center"/>
      <protection locked="0"/>
    </xf>
    <xf numFmtId="165" fontId="22" fillId="24" borderId="4" xfId="26" applyFont="1" applyFill="1" applyBorder="1" applyAlignment="1" applyProtection="1">
      <alignment vertical="center"/>
      <protection locked="0"/>
    </xf>
    <xf numFmtId="0" fontId="29" fillId="0" borderId="0" xfId="0" applyFont="1" applyAlignment="1">
      <alignment horizontal="left" vertical="top" wrapText="1"/>
    </xf>
    <xf numFmtId="0" fontId="30" fillId="0" borderId="0" xfId="0" applyFont="1"/>
    <xf numFmtId="0" fontId="0" fillId="0" borderId="0" xfId="0" applyProtection="1">
      <protection locked="0"/>
    </xf>
    <xf numFmtId="0" fontId="9" fillId="0" borderId="0" xfId="0" applyFont="1"/>
    <xf numFmtId="0" fontId="31" fillId="0" borderId="3" xfId="0" applyFont="1" applyBorder="1" applyAlignment="1">
      <alignment vertical="top"/>
    </xf>
    <xf numFmtId="0" fontId="31" fillId="0" borderId="3" xfId="0" applyFont="1" applyBorder="1" applyAlignment="1">
      <alignment vertical="top" wrapText="1"/>
    </xf>
    <xf numFmtId="0" fontId="31" fillId="0" borderId="3" xfId="0" applyFont="1" applyBorder="1"/>
    <xf numFmtId="164" fontId="31" fillId="0" borderId="3" xfId="26" applyNumberFormat="1" applyFont="1" applyBorder="1" applyAlignment="1"/>
    <xf numFmtId="164" fontId="31" fillId="0" borderId="3" xfId="26" applyNumberFormat="1" applyFont="1" applyBorder="1" applyProtection="1">
      <protection locked="0"/>
    </xf>
    <xf numFmtId="164" fontId="31" fillId="0" borderId="3" xfId="0" applyNumberFormat="1" applyFont="1" applyBorder="1" applyProtection="1">
      <protection locked="0"/>
    </xf>
    <xf numFmtId="0" fontId="0" fillId="0" borderId="6" xfId="0" applyBorder="1"/>
    <xf numFmtId="0" fontId="32" fillId="0" borderId="0" xfId="0" applyFont="1"/>
    <xf numFmtId="0" fontId="33" fillId="0" borderId="0" xfId="0" applyFont="1"/>
    <xf numFmtId="0" fontId="34" fillId="0" borderId="0" xfId="0" applyFont="1"/>
    <xf numFmtId="165" fontId="34" fillId="0" borderId="0" xfId="23" applyFont="1"/>
    <xf numFmtId="0" fontId="32" fillId="0" borderId="6" xfId="0" applyFont="1" applyBorder="1"/>
    <xf numFmtId="0" fontId="32" fillId="0" borderId="7" xfId="0" applyFont="1" applyBorder="1"/>
    <xf numFmtId="165" fontId="32" fillId="0" borderId="8" xfId="23" applyFont="1" applyBorder="1"/>
    <xf numFmtId="164" fontId="34" fillId="0" borderId="0" xfId="0" applyNumberFormat="1" applyFont="1"/>
    <xf numFmtId="0" fontId="19" fillId="0" borderId="2" xfId="0" applyFont="1" applyBorder="1" applyAlignment="1">
      <alignment vertical="center"/>
    </xf>
    <xf numFmtId="0" fontId="19" fillId="0" borderId="1" xfId="0" applyFont="1" applyBorder="1" applyAlignment="1">
      <alignment vertical="center"/>
    </xf>
    <xf numFmtId="164" fontId="19" fillId="0" borderId="4" xfId="0" applyNumberFormat="1" applyFont="1" applyBorder="1" applyAlignment="1">
      <alignment vertical="center"/>
    </xf>
    <xf numFmtId="0" fontId="19" fillId="0" borderId="0" xfId="0" applyFont="1" applyAlignment="1">
      <alignment vertical="center"/>
    </xf>
    <xf numFmtId="0" fontId="19" fillId="0" borderId="0" xfId="0" applyFont="1" applyAlignment="1">
      <alignment horizontal="left" vertical="center" wrapText="1"/>
    </xf>
    <xf numFmtId="0" fontId="19" fillId="0" borderId="0" xfId="0" applyFont="1" applyAlignment="1">
      <alignment vertical="top"/>
    </xf>
    <xf numFmtId="0" fontId="12" fillId="0" borderId="0" xfId="0" applyFont="1" applyAlignment="1">
      <alignment horizontal="left" vertical="center" wrapText="1"/>
    </xf>
    <xf numFmtId="0" fontId="0" fillId="0" borderId="0" xfId="0" applyAlignment="1">
      <alignment horizontal="left"/>
    </xf>
    <xf numFmtId="0" fontId="12" fillId="0" borderId="0" xfId="0" applyFont="1" applyAlignment="1">
      <alignment horizontal="center" vertical="top"/>
    </xf>
    <xf numFmtId="0" fontId="13" fillId="0" borderId="0" xfId="0" quotePrefix="1" applyFont="1" applyAlignment="1">
      <alignment vertical="top" wrapText="1"/>
    </xf>
    <xf numFmtId="0" fontId="17" fillId="0" borderId="0" xfId="0" applyFont="1" applyAlignment="1">
      <alignment vertical="top" wrapText="1"/>
    </xf>
    <xf numFmtId="0" fontId="17" fillId="0" borderId="0" xfId="0" applyFont="1" applyAlignment="1">
      <alignment vertical="distributed" wrapText="1"/>
    </xf>
    <xf numFmtId="0" fontId="17" fillId="0" borderId="0" xfId="42" applyNumberFormat="1" applyFont="1" applyFill="1" applyBorder="1" applyAlignment="1" applyProtection="1">
      <alignment vertical="top" wrapText="1"/>
    </xf>
    <xf numFmtId="165" fontId="19" fillId="24" borderId="5" xfId="23" applyFont="1" applyFill="1" applyBorder="1" applyAlignment="1" applyProtection="1">
      <alignment vertical="center" wrapText="1"/>
      <protection locked="0"/>
    </xf>
    <xf numFmtId="0" fontId="12" fillId="23" borderId="6" xfId="0" applyFont="1" applyFill="1" applyBorder="1" applyAlignment="1">
      <alignment horizontal="left" wrapText="1"/>
    </xf>
    <xf numFmtId="0" fontId="12" fillId="23" borderId="8" xfId="0" applyFont="1" applyFill="1" applyBorder="1" applyAlignment="1">
      <alignment horizontal="left" wrapText="1"/>
    </xf>
    <xf numFmtId="0" fontId="29" fillId="0" borderId="0" xfId="0" applyFont="1" applyAlignment="1">
      <alignment horizontal="left" vertical="top" wrapText="1"/>
    </xf>
    <xf numFmtId="0" fontId="20" fillId="0" borderId="0" xfId="0" applyFont="1" applyAlignment="1">
      <alignment horizontal="left" vertical="top" wrapText="1"/>
    </xf>
    <xf numFmtId="0" fontId="14" fillId="0" borderId="0" xfId="0" applyFont="1" applyAlignment="1">
      <alignment horizontal="left" vertical="top" wrapText="1"/>
    </xf>
    <xf numFmtId="0" fontId="0" fillId="0" borderId="0" xfId="0" applyAlignment="1">
      <alignment horizontal="left" vertical="top" wrapText="1"/>
    </xf>
    <xf numFmtId="0" fontId="5" fillId="0" borderId="1" xfId="0" applyFont="1" applyBorder="1" applyAlignment="1">
      <alignment horizontal="left" vertical="center" wrapText="1"/>
    </xf>
    <xf numFmtId="0" fontId="28" fillId="0" borderId="0" xfId="0" applyFont="1" applyAlignment="1">
      <alignment horizontal="left" vertical="top" wrapText="1"/>
    </xf>
  </cellXfs>
  <cellStyles count="43">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Emphasis 1" xfId="19" xr:uid="{00000000-0005-0000-0000-000012000000}"/>
    <cellStyle name="Emphasis 2" xfId="20" xr:uid="{00000000-0005-0000-0000-000013000000}"/>
    <cellStyle name="Emphasis 3" xfId="21" xr:uid="{00000000-0005-0000-0000-000014000000}"/>
    <cellStyle name="Navadno" xfId="0" builtinId="0"/>
    <cellStyle name="Navadno 2" xfId="28" xr:uid="{D9D1855B-D42E-451B-9315-EA871B865BF8}"/>
    <cellStyle name="Navadno 2 2" xfId="32" xr:uid="{C2A84397-4C71-477F-A246-1B004F30AE1A}"/>
    <cellStyle name="Navadno 2 3" xfId="37" xr:uid="{568342D5-B061-40B7-9516-D7A6CEA61655}"/>
    <cellStyle name="Navadno 3" xfId="29" xr:uid="{7D985721-E754-4E46-A65F-528A64A079C0}"/>
    <cellStyle name="Navadno 4 2" xfId="42" xr:uid="{A1B1BFE5-D5F6-4AE0-A105-4674A4CCBCBD}"/>
    <cellStyle name="Sheet Title" xfId="22" xr:uid="{00000000-0005-0000-0000-000016000000}"/>
    <cellStyle name="Valuta 2" xfId="27" xr:uid="{F7B01F75-AE14-463F-B531-7E32C31E7DF1}"/>
    <cellStyle name="Valuta 2 2" xfId="31" xr:uid="{37EF2CB4-F974-4535-85B6-0D5C093A0F66}"/>
    <cellStyle name="Valuta 2 2 2" xfId="39" xr:uid="{21AA83E4-C1DB-476B-B009-A592C36ACC6E}"/>
    <cellStyle name="Valuta 2 3" xfId="34" xr:uid="{00B82EFC-1B9D-422C-80E4-C6D594123C1C}"/>
    <cellStyle name="Valuta 2 3 2" xfId="41" xr:uid="{16998494-CFAA-43C5-B4A1-FB45BC41EE4C}"/>
    <cellStyle name="Valuta 2 4" xfId="36" xr:uid="{5D23C8F7-C3C5-4801-9FCD-4B964D9418AA}"/>
    <cellStyle name="Valuta 3" xfId="25" xr:uid="{1E98EFFE-CB45-4485-91F2-BBCB1AB35797}"/>
    <cellStyle name="Valuta 3 2" xfId="30" xr:uid="{FDECAE62-2567-4519-BAEC-38F50D639702}"/>
    <cellStyle name="Valuta 3 2 2" xfId="38" xr:uid="{FC929BBE-29DC-4FB0-8489-D71AE1374A76}"/>
    <cellStyle name="Valuta 3 3" xfId="33" xr:uid="{7495E68C-DE94-496E-8CB7-1658DA64E120}"/>
    <cellStyle name="Valuta 3 3 2" xfId="40" xr:uid="{818EB1CB-8124-44A1-A62F-CD6DA1618340}"/>
    <cellStyle name="Valuta 3 4" xfId="35" xr:uid="{9C4C8700-0C87-4592-B9A7-BC6640C36492}"/>
    <cellStyle name="Vejica" xfId="23" builtinId="3"/>
    <cellStyle name="Vejica 2" xfId="26" xr:uid="{256DECFC-57D3-4D35-8CC7-8BCD0BEC3457}"/>
    <cellStyle name="Vejica 3" xfId="24" xr:uid="{A7C2FB32-4BD9-4533-A884-153880C750A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7</xdr:row>
      <xdr:rowOff>180975</xdr:rowOff>
    </xdr:from>
    <xdr:to>
      <xdr:col>1</xdr:col>
      <xdr:colOff>2201149</xdr:colOff>
      <xdr:row>8</xdr:row>
      <xdr:rowOff>3640025</xdr:rowOff>
    </xdr:to>
    <xdr:pic>
      <xdr:nvPicPr>
        <xdr:cNvPr id="7" name="Slika 6">
          <a:extLst>
            <a:ext uri="{FF2B5EF4-FFF2-40B4-BE49-F238E27FC236}">
              <a16:creationId xmlns:a16="http://schemas.microsoft.com/office/drawing/2014/main" id="{EE07B6FC-E56E-4429-1C04-77098B5E7919}"/>
            </a:ext>
          </a:extLst>
        </xdr:cNvPr>
        <xdr:cNvPicPr>
          <a:picLocks noChangeAspect="1"/>
        </xdr:cNvPicPr>
      </xdr:nvPicPr>
      <xdr:blipFill>
        <a:blip xmlns:r="http://schemas.openxmlformats.org/officeDocument/2006/relationships" r:embed="rId1"/>
        <a:stretch>
          <a:fillRect/>
        </a:stretch>
      </xdr:blipFill>
      <xdr:spPr>
        <a:xfrm>
          <a:off x="647700" y="3190875"/>
          <a:ext cx="2163049" cy="3649550"/>
        </a:xfrm>
        <a:prstGeom prst="rect">
          <a:avLst/>
        </a:prstGeom>
      </xdr:spPr>
    </xdr:pic>
    <xdr:clientData/>
  </xdr:twoCellAnchor>
  <xdr:twoCellAnchor editAs="oneCell">
    <xdr:from>
      <xdr:col>1</xdr:col>
      <xdr:colOff>0</xdr:colOff>
      <xdr:row>12</xdr:row>
      <xdr:rowOff>0</xdr:rowOff>
    </xdr:from>
    <xdr:to>
      <xdr:col>1</xdr:col>
      <xdr:colOff>2525146</xdr:colOff>
      <xdr:row>12</xdr:row>
      <xdr:rowOff>3106406</xdr:rowOff>
    </xdr:to>
    <xdr:pic>
      <xdr:nvPicPr>
        <xdr:cNvPr id="8" name="Slika 7">
          <a:extLst>
            <a:ext uri="{FF2B5EF4-FFF2-40B4-BE49-F238E27FC236}">
              <a16:creationId xmlns:a16="http://schemas.microsoft.com/office/drawing/2014/main" id="{8F79E31E-BDC5-6031-487B-E8250C8AE03F}"/>
            </a:ext>
          </a:extLst>
        </xdr:cNvPr>
        <xdr:cNvPicPr>
          <a:picLocks noChangeAspect="1"/>
        </xdr:cNvPicPr>
      </xdr:nvPicPr>
      <xdr:blipFill>
        <a:blip xmlns:r="http://schemas.openxmlformats.org/officeDocument/2006/relationships" r:embed="rId2"/>
        <a:stretch>
          <a:fillRect/>
        </a:stretch>
      </xdr:blipFill>
      <xdr:spPr>
        <a:xfrm>
          <a:off x="609600" y="8610600"/>
          <a:ext cx="2525146" cy="3106406"/>
        </a:xfrm>
        <a:prstGeom prst="rect">
          <a:avLst/>
        </a:prstGeom>
      </xdr:spPr>
    </xdr:pic>
    <xdr:clientData/>
  </xdr:twoCellAnchor>
  <xdr:twoCellAnchor editAs="oneCell">
    <xdr:from>
      <xdr:col>1</xdr:col>
      <xdr:colOff>28575</xdr:colOff>
      <xdr:row>16</xdr:row>
      <xdr:rowOff>57149</xdr:rowOff>
    </xdr:from>
    <xdr:to>
      <xdr:col>1</xdr:col>
      <xdr:colOff>2482130</xdr:colOff>
      <xdr:row>16</xdr:row>
      <xdr:rowOff>2544314</xdr:rowOff>
    </xdr:to>
    <xdr:pic>
      <xdr:nvPicPr>
        <xdr:cNvPr id="2" name="Slika 1">
          <a:extLst>
            <a:ext uri="{FF2B5EF4-FFF2-40B4-BE49-F238E27FC236}">
              <a16:creationId xmlns:a16="http://schemas.microsoft.com/office/drawing/2014/main" id="{76DBA4E0-8402-5AB6-B398-792F697A708A}"/>
            </a:ext>
          </a:extLst>
        </xdr:cNvPr>
        <xdr:cNvPicPr>
          <a:picLocks noChangeAspect="1"/>
        </xdr:cNvPicPr>
      </xdr:nvPicPr>
      <xdr:blipFill>
        <a:blip xmlns:r="http://schemas.openxmlformats.org/officeDocument/2006/relationships" r:embed="rId3"/>
        <a:stretch>
          <a:fillRect/>
        </a:stretch>
      </xdr:blipFill>
      <xdr:spPr>
        <a:xfrm>
          <a:off x="638175" y="13401674"/>
          <a:ext cx="2453555" cy="248716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07"/>
  <sheetViews>
    <sheetView showWhiteSpace="0" view="pageBreakPreview" topLeftCell="A185" zoomScale="115" zoomScaleNormal="115" zoomScaleSheetLayoutView="115" workbookViewId="0">
      <selection activeCell="B215" sqref="B215"/>
    </sheetView>
  </sheetViews>
  <sheetFormatPr defaultRowHeight="15" x14ac:dyDescent="0.25"/>
  <cols>
    <col min="1" max="1" width="9.42578125" style="18" customWidth="1"/>
    <col min="2" max="2" width="47.140625" style="1" customWidth="1"/>
    <col min="3" max="3" width="10.42578125" style="2" customWidth="1"/>
    <col min="4" max="4" width="12.42578125" style="4" customWidth="1"/>
    <col min="5" max="5" width="15.7109375" style="29" customWidth="1"/>
    <col min="6" max="6" width="15.140625" style="7" hidden="1" customWidth="1"/>
    <col min="7" max="7" width="17.42578125" style="8" customWidth="1"/>
    <col min="8" max="8" width="13.7109375" bestFit="1" customWidth="1"/>
  </cols>
  <sheetData>
    <row r="1" spans="1:8" ht="56.25" customHeight="1" thickBot="1" x14ac:dyDescent="0.3">
      <c r="A1" s="17"/>
      <c r="B1" s="90" t="s">
        <v>56</v>
      </c>
      <c r="C1" s="90"/>
      <c r="D1" s="90"/>
      <c r="E1" s="35"/>
      <c r="F1" s="13"/>
      <c r="G1" s="14"/>
    </row>
    <row r="3" spans="1:8" ht="126" customHeight="1" x14ac:dyDescent="0.25">
      <c r="A3" s="18" t="s">
        <v>7</v>
      </c>
      <c r="B3" s="89" t="s">
        <v>16</v>
      </c>
      <c r="C3" s="89"/>
      <c r="D3" s="89"/>
      <c r="E3" s="36"/>
      <c r="F3" s="3"/>
      <c r="G3" s="9"/>
      <c r="H3" s="6"/>
    </row>
    <row r="4" spans="1:8" ht="126" customHeight="1" x14ac:dyDescent="0.25">
      <c r="A4" s="18" t="s">
        <v>8</v>
      </c>
      <c r="B4" s="89" t="s">
        <v>13</v>
      </c>
      <c r="C4" s="89"/>
      <c r="D4" s="89"/>
      <c r="E4" s="36"/>
      <c r="F4" s="3"/>
      <c r="G4" s="9"/>
      <c r="H4" s="6"/>
    </row>
    <row r="5" spans="1:8" ht="97.5" customHeight="1" x14ac:dyDescent="0.25">
      <c r="A5" s="18" t="s">
        <v>9</v>
      </c>
      <c r="B5" s="89" t="s">
        <v>14</v>
      </c>
      <c r="C5" s="89"/>
      <c r="D5" s="89"/>
      <c r="E5" s="36"/>
      <c r="F5" s="10"/>
      <c r="G5" s="9"/>
      <c r="H5" s="6"/>
    </row>
    <row r="6" spans="1:8" ht="65.25" customHeight="1" x14ac:dyDescent="0.25">
      <c r="A6" s="18" t="s">
        <v>10</v>
      </c>
      <c r="B6" s="91" t="s">
        <v>15</v>
      </c>
      <c r="C6" s="91"/>
      <c r="D6" s="91"/>
      <c r="E6" s="36"/>
      <c r="F6" s="10"/>
      <c r="G6" s="9"/>
      <c r="H6" s="6"/>
    </row>
    <row r="7" spans="1:8" ht="37.5" customHeight="1" x14ac:dyDescent="0.25">
      <c r="A7" s="18" t="s">
        <v>11</v>
      </c>
      <c r="B7" s="89" t="s">
        <v>17</v>
      </c>
      <c r="C7" s="89"/>
      <c r="D7" s="89"/>
      <c r="E7" s="36"/>
      <c r="F7" s="10"/>
      <c r="G7" s="9"/>
      <c r="H7" s="6"/>
    </row>
    <row r="8" spans="1:8" ht="47.25" customHeight="1" x14ac:dyDescent="0.25">
      <c r="A8" s="18" t="s">
        <v>12</v>
      </c>
      <c r="B8" s="88" t="s">
        <v>39</v>
      </c>
      <c r="C8" s="88"/>
      <c r="D8" s="88"/>
      <c r="E8" s="37"/>
      <c r="F8" s="15"/>
      <c r="G8" s="16"/>
    </row>
    <row r="9" spans="1:8" ht="46.5" customHeight="1" x14ac:dyDescent="0.25">
      <c r="A9" s="18" t="s">
        <v>18</v>
      </c>
      <c r="B9" s="87" t="s">
        <v>139</v>
      </c>
      <c r="C9" s="87"/>
      <c r="D9" s="87"/>
      <c r="E9" s="37"/>
      <c r="F9" s="15"/>
      <c r="G9" s="16"/>
    </row>
    <row r="10" spans="1:8" ht="34.5" customHeight="1" x14ac:dyDescent="0.25">
      <c r="A10" s="18" t="s">
        <v>19</v>
      </c>
      <c r="B10" s="87" t="s">
        <v>22</v>
      </c>
      <c r="C10" s="87"/>
      <c r="D10" s="87"/>
      <c r="E10" s="37"/>
      <c r="F10" s="15"/>
      <c r="G10" s="16"/>
    </row>
    <row r="11" spans="1:8" ht="50.25" customHeight="1" x14ac:dyDescent="0.25">
      <c r="A11" s="18" t="s">
        <v>23</v>
      </c>
      <c r="B11" s="87" t="s">
        <v>40</v>
      </c>
      <c r="C11" s="87"/>
      <c r="D11" s="87"/>
      <c r="E11" s="37"/>
      <c r="F11" s="15"/>
      <c r="G11" s="16"/>
    </row>
    <row r="12" spans="1:8" ht="33" customHeight="1" x14ac:dyDescent="0.25">
      <c r="A12" s="18" t="s">
        <v>25</v>
      </c>
      <c r="B12" s="86" t="s">
        <v>41</v>
      </c>
      <c r="C12" s="86"/>
      <c r="D12" s="86"/>
      <c r="E12" s="37"/>
      <c r="F12" s="15"/>
      <c r="G12" s="16"/>
    </row>
    <row r="13" spans="1:8" ht="33" customHeight="1" x14ac:dyDescent="0.25">
      <c r="B13" s="51"/>
      <c r="C13" s="51"/>
      <c r="D13" s="51"/>
      <c r="E13" s="37"/>
      <c r="F13" s="15"/>
      <c r="G13" s="16"/>
    </row>
    <row r="14" spans="1:8" ht="23.25" x14ac:dyDescent="0.35">
      <c r="A14" s="52" t="s">
        <v>31</v>
      </c>
      <c r="B14" s="77"/>
      <c r="C14" s="32"/>
      <c r="D14" s="32"/>
      <c r="E14" s="37"/>
      <c r="F14" s="15"/>
      <c r="G14" s="16"/>
    </row>
    <row r="15" spans="1:8" ht="16.5" customHeight="1" thickBot="1" x14ac:dyDescent="0.4">
      <c r="A15" s="52"/>
      <c r="B15"/>
      <c r="C15" s="32"/>
      <c r="D15" s="32"/>
      <c r="E15" s="37"/>
      <c r="F15" s="15"/>
      <c r="G15" s="16"/>
    </row>
    <row r="16" spans="1:8" ht="29.25" customHeight="1" thickBot="1" x14ac:dyDescent="0.3">
      <c r="B16" s="34" t="s">
        <v>42</v>
      </c>
      <c r="C16" s="20"/>
      <c r="D16" s="20"/>
      <c r="E16" s="37"/>
      <c r="F16" s="15"/>
      <c r="G16" s="16"/>
    </row>
    <row r="17" spans="1:7" ht="15" customHeight="1" x14ac:dyDescent="0.25">
      <c r="B17" s="74"/>
      <c r="C17" s="20"/>
      <c r="D17" s="20"/>
      <c r="E17" s="37"/>
      <c r="F17" s="15"/>
      <c r="G17" s="16"/>
    </row>
    <row r="18" spans="1:7" ht="18.75" x14ac:dyDescent="0.25">
      <c r="A18" s="75" t="s">
        <v>43</v>
      </c>
      <c r="B18" s="74"/>
      <c r="C18" s="20"/>
      <c r="D18" s="20"/>
      <c r="E18" s="37"/>
      <c r="F18" s="15"/>
      <c r="G18" s="16"/>
    </row>
    <row r="19" spans="1:7" x14ac:dyDescent="0.25">
      <c r="B19" s="76"/>
      <c r="C19" s="20"/>
      <c r="D19" s="20"/>
      <c r="E19" s="37"/>
      <c r="F19" s="15"/>
      <c r="G19" s="16"/>
    </row>
    <row r="20" spans="1:7" x14ac:dyDescent="0.25">
      <c r="A20" s="84" t="s">
        <v>57</v>
      </c>
      <c r="B20" s="85"/>
      <c r="G20" s="12"/>
    </row>
    <row r="21" spans="1:7" x14ac:dyDescent="0.25">
      <c r="A21" s="19" t="s">
        <v>2</v>
      </c>
      <c r="B21" s="22" t="s">
        <v>3</v>
      </c>
      <c r="C21" s="23" t="s">
        <v>4</v>
      </c>
      <c r="D21" s="24" t="s">
        <v>0</v>
      </c>
      <c r="E21" s="38" t="s">
        <v>5</v>
      </c>
      <c r="F21" s="25" t="s">
        <v>6</v>
      </c>
      <c r="G21" s="26" t="s">
        <v>6</v>
      </c>
    </row>
    <row r="22" spans="1:7" x14ac:dyDescent="0.25">
      <c r="B22" s="27"/>
      <c r="C22"/>
      <c r="D22" s="5"/>
      <c r="E22" s="39"/>
      <c r="F22" s="3"/>
      <c r="G22" s="11"/>
    </row>
    <row r="23" spans="1:7" x14ac:dyDescent="0.25">
      <c r="A23" s="78">
        <v>1</v>
      </c>
      <c r="B23" s="31" t="s">
        <v>58</v>
      </c>
      <c r="G23" s="11"/>
    </row>
    <row r="24" spans="1:7" ht="30" x14ac:dyDescent="0.25">
      <c r="B24" s="27" t="s">
        <v>123</v>
      </c>
      <c r="G24" s="11"/>
    </row>
    <row r="25" spans="1:7" ht="30" x14ac:dyDescent="0.25">
      <c r="B25" s="44" t="s">
        <v>124</v>
      </c>
      <c r="G25" s="11"/>
    </row>
    <row r="26" spans="1:7" ht="45" x14ac:dyDescent="0.25">
      <c r="B26" s="21" t="s">
        <v>140</v>
      </c>
      <c r="G26" s="11"/>
    </row>
    <row r="27" spans="1:7" x14ac:dyDescent="0.25">
      <c r="B27" s="21"/>
      <c r="C27" s="2" t="s">
        <v>1</v>
      </c>
      <c r="D27" s="4">
        <v>1</v>
      </c>
      <c r="E27" s="42">
        <v>0</v>
      </c>
      <c r="F27" s="43"/>
      <c r="G27" s="30">
        <f>+D27*E27</f>
        <v>0</v>
      </c>
    </row>
    <row r="28" spans="1:7" x14ac:dyDescent="0.25">
      <c r="B28" s="21"/>
      <c r="G28" s="11"/>
    </row>
    <row r="29" spans="1:7" x14ac:dyDescent="0.25">
      <c r="A29" s="78">
        <v>2</v>
      </c>
      <c r="B29" s="31" t="s">
        <v>48</v>
      </c>
      <c r="G29" s="11"/>
    </row>
    <row r="30" spans="1:7" ht="30" x14ac:dyDescent="0.25">
      <c r="B30" s="21" t="s">
        <v>141</v>
      </c>
      <c r="G30" s="11"/>
    </row>
    <row r="31" spans="1:7" ht="30" x14ac:dyDescent="0.25">
      <c r="B31" s="21" t="s">
        <v>59</v>
      </c>
      <c r="G31" s="11"/>
    </row>
    <row r="32" spans="1:7" x14ac:dyDescent="0.25">
      <c r="B32" s="21" t="s">
        <v>50</v>
      </c>
      <c r="G32" s="11"/>
    </row>
    <row r="33" spans="1:7" x14ac:dyDescent="0.25">
      <c r="B33" s="44" t="s">
        <v>60</v>
      </c>
      <c r="G33" s="11"/>
    </row>
    <row r="34" spans="1:7" ht="30" x14ac:dyDescent="0.25">
      <c r="B34" s="21" t="s">
        <v>61</v>
      </c>
      <c r="G34" s="11"/>
    </row>
    <row r="35" spans="1:7" ht="30" x14ac:dyDescent="0.25">
      <c r="B35" s="21" t="s">
        <v>62</v>
      </c>
      <c r="G35" s="11"/>
    </row>
    <row r="36" spans="1:7" ht="30" x14ac:dyDescent="0.25">
      <c r="B36" s="21" t="s">
        <v>63</v>
      </c>
      <c r="G36" s="11"/>
    </row>
    <row r="37" spans="1:7" ht="30" x14ac:dyDescent="0.25">
      <c r="B37" s="21" t="s">
        <v>125</v>
      </c>
      <c r="G37" s="11"/>
    </row>
    <row r="38" spans="1:7" ht="30" x14ac:dyDescent="0.25">
      <c r="B38" s="21" t="s">
        <v>126</v>
      </c>
      <c r="G38" s="11"/>
    </row>
    <row r="39" spans="1:7" x14ac:dyDescent="0.25">
      <c r="B39" s="31"/>
      <c r="C39" s="2" t="s">
        <v>1</v>
      </c>
      <c r="D39" s="4">
        <v>1</v>
      </c>
      <c r="E39" s="42">
        <v>0</v>
      </c>
      <c r="F39" s="43"/>
      <c r="G39" s="30">
        <f>D39*E39</f>
        <v>0</v>
      </c>
    </row>
    <row r="40" spans="1:7" x14ac:dyDescent="0.25">
      <c r="B40" s="31"/>
      <c r="E40" s="42"/>
      <c r="F40" s="43"/>
      <c r="G40" s="30"/>
    </row>
    <row r="41" spans="1:7" x14ac:dyDescent="0.25">
      <c r="A41" s="78">
        <v>3</v>
      </c>
      <c r="B41" s="31" t="s">
        <v>21</v>
      </c>
      <c r="G41" s="11"/>
    </row>
    <row r="42" spans="1:7" ht="75" x14ac:dyDescent="0.25">
      <c r="B42" s="21" t="s">
        <v>143</v>
      </c>
      <c r="G42" s="11"/>
    </row>
    <row r="43" spans="1:7" x14ac:dyDescent="0.25">
      <c r="B43" s="21"/>
      <c r="C43" s="2" t="s">
        <v>1</v>
      </c>
      <c r="D43" s="4">
        <v>1</v>
      </c>
      <c r="E43" s="42">
        <v>0</v>
      </c>
      <c r="F43" s="43"/>
      <c r="G43" s="30">
        <f>D43*E43</f>
        <v>0</v>
      </c>
    </row>
    <row r="44" spans="1:7" x14ac:dyDescent="0.25">
      <c r="B44" s="21"/>
      <c r="E44" s="42"/>
      <c r="F44" s="43"/>
      <c r="G44" s="30"/>
    </row>
    <row r="45" spans="1:7" x14ac:dyDescent="0.25">
      <c r="A45" s="78">
        <v>4</v>
      </c>
      <c r="B45" s="31" t="s">
        <v>47</v>
      </c>
      <c r="G45" s="11"/>
    </row>
    <row r="46" spans="1:7" ht="135" x14ac:dyDescent="0.25">
      <c r="B46" s="21" t="s">
        <v>64</v>
      </c>
      <c r="G46" s="11"/>
    </row>
    <row r="47" spans="1:7" x14ac:dyDescent="0.25">
      <c r="B47" s="21"/>
      <c r="C47" s="2" t="s">
        <v>0</v>
      </c>
      <c r="D47" s="4">
        <v>1</v>
      </c>
      <c r="E47" s="42">
        <v>0</v>
      </c>
      <c r="F47" s="43"/>
      <c r="G47" s="30">
        <f>D47*E47</f>
        <v>0</v>
      </c>
    </row>
    <row r="48" spans="1:7" x14ac:dyDescent="0.25">
      <c r="B48" s="21"/>
      <c r="E48" s="42"/>
      <c r="F48" s="43"/>
      <c r="G48" s="30"/>
    </row>
    <row r="49" spans="1:7" x14ac:dyDescent="0.25">
      <c r="B49" s="21"/>
      <c r="E49" s="42"/>
      <c r="F49" s="43"/>
      <c r="G49" s="30"/>
    </row>
    <row r="50" spans="1:7" ht="15" customHeight="1" x14ac:dyDescent="0.25">
      <c r="A50" s="84" t="s">
        <v>65</v>
      </c>
      <c r="B50" s="85"/>
      <c r="G50" s="12"/>
    </row>
    <row r="51" spans="1:7" x14ac:dyDescent="0.25">
      <c r="A51" s="19" t="s">
        <v>2</v>
      </c>
      <c r="B51" s="22" t="s">
        <v>3</v>
      </c>
      <c r="C51" s="23" t="s">
        <v>4</v>
      </c>
      <c r="D51" s="24" t="s">
        <v>0</v>
      </c>
      <c r="E51" s="38" t="s">
        <v>5</v>
      </c>
      <c r="F51" s="25" t="s">
        <v>6</v>
      </c>
      <c r="G51" s="26" t="s">
        <v>6</v>
      </c>
    </row>
    <row r="52" spans="1:7" x14ac:dyDescent="0.25">
      <c r="B52" s="27"/>
      <c r="C52"/>
      <c r="D52" s="5"/>
      <c r="E52" s="39"/>
      <c r="F52" s="3"/>
      <c r="G52" s="11"/>
    </row>
    <row r="53" spans="1:7" x14ac:dyDescent="0.25">
      <c r="A53" s="78">
        <v>5</v>
      </c>
      <c r="B53" s="28" t="s">
        <v>66</v>
      </c>
      <c r="G53" s="11"/>
    </row>
    <row r="54" spans="1:7" ht="30" x14ac:dyDescent="0.25">
      <c r="B54" s="79" t="s">
        <v>67</v>
      </c>
      <c r="G54" s="11"/>
    </row>
    <row r="55" spans="1:7" ht="75" x14ac:dyDescent="0.25">
      <c r="B55" s="21" t="s">
        <v>70</v>
      </c>
      <c r="G55" s="11"/>
    </row>
    <row r="56" spans="1:7" ht="30" x14ac:dyDescent="0.25">
      <c r="B56" s="21" t="s">
        <v>71</v>
      </c>
      <c r="G56" s="11"/>
    </row>
    <row r="57" spans="1:7" ht="45" x14ac:dyDescent="0.25">
      <c r="B57" s="21" t="s">
        <v>45</v>
      </c>
      <c r="G57" s="11"/>
    </row>
    <row r="58" spans="1:7" x14ac:dyDescent="0.25">
      <c r="B58" s="21" t="s">
        <v>69</v>
      </c>
      <c r="G58" s="11"/>
    </row>
    <row r="59" spans="1:7" x14ac:dyDescent="0.25">
      <c r="B59" s="21" t="s">
        <v>46</v>
      </c>
      <c r="G59" s="11"/>
    </row>
    <row r="60" spans="1:7" ht="30" x14ac:dyDescent="0.25">
      <c r="B60" s="21" t="s">
        <v>72</v>
      </c>
      <c r="E60" s="42"/>
      <c r="F60" s="43"/>
      <c r="G60" s="30"/>
    </row>
    <row r="61" spans="1:7" ht="30" x14ac:dyDescent="0.25">
      <c r="B61" s="21" t="s">
        <v>68</v>
      </c>
      <c r="C61"/>
      <c r="D61" s="5"/>
      <c r="E61" s="39"/>
      <c r="F61" s="3"/>
      <c r="G61" s="11"/>
    </row>
    <row r="62" spans="1:7" ht="30" x14ac:dyDescent="0.25">
      <c r="B62" s="21" t="s">
        <v>73</v>
      </c>
      <c r="G62" s="11"/>
    </row>
    <row r="63" spans="1:7" ht="45" x14ac:dyDescent="0.25">
      <c r="B63" s="44" t="s">
        <v>74</v>
      </c>
      <c r="G63" s="11"/>
    </row>
    <row r="64" spans="1:7" ht="30" x14ac:dyDescent="0.25">
      <c r="B64" s="44" t="s">
        <v>75</v>
      </c>
      <c r="G64" s="11"/>
    </row>
    <row r="65" spans="1:7" x14ac:dyDescent="0.25">
      <c r="B65" s="21"/>
      <c r="C65" s="2" t="s">
        <v>1</v>
      </c>
      <c r="D65" s="4">
        <v>1</v>
      </c>
      <c r="E65" s="42">
        <v>0</v>
      </c>
      <c r="F65" s="43"/>
      <c r="G65" s="30">
        <f>D65*E65</f>
        <v>0</v>
      </c>
    </row>
    <row r="66" spans="1:7" x14ac:dyDescent="0.25">
      <c r="B66" s="21"/>
      <c r="G66" s="11"/>
    </row>
    <row r="67" spans="1:7" x14ac:dyDescent="0.25">
      <c r="A67" s="78">
        <v>18</v>
      </c>
      <c r="B67" s="28" t="s">
        <v>127</v>
      </c>
      <c r="G67" s="11"/>
    </row>
    <row r="68" spans="1:7" ht="30" x14ac:dyDescent="0.25">
      <c r="A68" s="78"/>
      <c r="B68" s="21" t="s">
        <v>128</v>
      </c>
      <c r="G68" s="11"/>
    </row>
    <row r="69" spans="1:7" ht="30" x14ac:dyDescent="0.25">
      <c r="A69" s="78"/>
      <c r="B69" s="21" t="s">
        <v>129</v>
      </c>
      <c r="G69" s="11"/>
    </row>
    <row r="70" spans="1:7" ht="30" x14ac:dyDescent="0.25">
      <c r="A70" s="78"/>
      <c r="B70" s="21" t="s">
        <v>142</v>
      </c>
      <c r="G70" s="11"/>
    </row>
    <row r="71" spans="1:7" x14ac:dyDescent="0.25">
      <c r="A71" s="78"/>
      <c r="B71" s="28"/>
      <c r="C71" s="2" t="s">
        <v>1</v>
      </c>
      <c r="D71" s="4">
        <v>1</v>
      </c>
      <c r="E71" s="42">
        <v>0</v>
      </c>
      <c r="F71" s="43"/>
      <c r="G71" s="30">
        <f>D71*E71</f>
        <v>0</v>
      </c>
    </row>
    <row r="72" spans="1:7" x14ac:dyDescent="0.25">
      <c r="A72" s="78"/>
      <c r="B72" s="28"/>
      <c r="E72" s="42"/>
      <c r="F72" s="43"/>
      <c r="G72" s="30"/>
    </row>
    <row r="73" spans="1:7" x14ac:dyDescent="0.25">
      <c r="B73" s="21"/>
      <c r="G73" s="11"/>
    </row>
    <row r="74" spans="1:7" x14ac:dyDescent="0.25">
      <c r="A74" s="84" t="s">
        <v>92</v>
      </c>
      <c r="B74" s="85"/>
      <c r="G74" s="12"/>
    </row>
    <row r="75" spans="1:7" x14ac:dyDescent="0.25">
      <c r="A75" s="19" t="s">
        <v>2</v>
      </c>
      <c r="B75" s="22" t="s">
        <v>3</v>
      </c>
      <c r="C75" s="23" t="s">
        <v>4</v>
      </c>
      <c r="D75" s="24" t="s">
        <v>0</v>
      </c>
      <c r="E75" s="38" t="s">
        <v>5</v>
      </c>
      <c r="F75" s="25" t="s">
        <v>6</v>
      </c>
      <c r="G75" s="26" t="s">
        <v>6</v>
      </c>
    </row>
    <row r="76" spans="1:7" x14ac:dyDescent="0.25">
      <c r="B76" s="21"/>
      <c r="E76" s="42"/>
      <c r="F76" s="43"/>
      <c r="G76" s="30"/>
    </row>
    <row r="77" spans="1:7" x14ac:dyDescent="0.25">
      <c r="A77" s="78">
        <v>6</v>
      </c>
      <c r="B77" s="28" t="s">
        <v>24</v>
      </c>
      <c r="E77" s="42"/>
      <c r="F77" s="43"/>
      <c r="G77" s="30"/>
    </row>
    <row r="78" spans="1:7" ht="45" x14ac:dyDescent="0.25">
      <c r="B78" s="21" t="s">
        <v>76</v>
      </c>
      <c r="G78" s="11"/>
    </row>
    <row r="79" spans="1:7" ht="60" x14ac:dyDescent="0.25">
      <c r="B79" s="21" t="s">
        <v>77</v>
      </c>
      <c r="G79" s="11"/>
    </row>
    <row r="80" spans="1:7" ht="30" x14ac:dyDescent="0.25">
      <c r="B80" s="21" t="s">
        <v>78</v>
      </c>
      <c r="G80" s="11"/>
    </row>
    <row r="81" spans="1:7" ht="30" x14ac:dyDescent="0.25">
      <c r="B81" s="21" t="s">
        <v>79</v>
      </c>
      <c r="G81" s="11"/>
    </row>
    <row r="82" spans="1:7" ht="30" x14ac:dyDescent="0.25">
      <c r="B82" s="21" t="s">
        <v>80</v>
      </c>
      <c r="G82" s="11"/>
    </row>
    <row r="83" spans="1:7" ht="45" x14ac:dyDescent="0.25">
      <c r="B83" s="21" t="s">
        <v>82</v>
      </c>
      <c r="G83" s="11"/>
    </row>
    <row r="84" spans="1:7" ht="45" x14ac:dyDescent="0.25">
      <c r="B84" s="21" t="s">
        <v>81</v>
      </c>
      <c r="G84" s="11"/>
    </row>
    <row r="85" spans="1:7" x14ac:dyDescent="0.25">
      <c r="C85" s="2" t="s">
        <v>1</v>
      </c>
      <c r="D85" s="4">
        <v>1</v>
      </c>
      <c r="E85" s="42">
        <v>0</v>
      </c>
      <c r="F85" s="43"/>
      <c r="G85" s="30">
        <f>D85*E85</f>
        <v>0</v>
      </c>
    </row>
    <row r="86" spans="1:7" x14ac:dyDescent="0.25">
      <c r="B86" s="21"/>
      <c r="G86" s="11"/>
    </row>
    <row r="87" spans="1:7" x14ac:dyDescent="0.25">
      <c r="A87" s="78">
        <v>7</v>
      </c>
      <c r="B87" s="28" t="s">
        <v>83</v>
      </c>
      <c r="C87" s="41"/>
      <c r="E87" s="42"/>
      <c r="F87" s="43"/>
      <c r="G87" s="30"/>
    </row>
    <row r="88" spans="1:7" ht="30" x14ac:dyDescent="0.25">
      <c r="B88" s="21" t="s">
        <v>84</v>
      </c>
      <c r="E88" s="42"/>
      <c r="F88" s="43"/>
      <c r="G88" s="30"/>
    </row>
    <row r="89" spans="1:7" ht="30" x14ac:dyDescent="0.25">
      <c r="B89" s="21" t="s">
        <v>85</v>
      </c>
      <c r="E89" s="42"/>
      <c r="F89" s="43"/>
      <c r="G89" s="30"/>
    </row>
    <row r="90" spans="1:7" ht="30" x14ac:dyDescent="0.25">
      <c r="B90" s="21" t="s">
        <v>88</v>
      </c>
      <c r="E90" s="42"/>
      <c r="F90" s="43"/>
      <c r="G90" s="30"/>
    </row>
    <row r="91" spans="1:7" x14ac:dyDescent="0.25">
      <c r="B91" s="21" t="s">
        <v>86</v>
      </c>
      <c r="E91" s="42"/>
      <c r="F91" s="43"/>
      <c r="G91" s="30"/>
    </row>
    <row r="92" spans="1:7" x14ac:dyDescent="0.25">
      <c r="B92" s="44" t="s">
        <v>87</v>
      </c>
      <c r="E92" s="42"/>
      <c r="F92" s="43"/>
      <c r="G92" s="30"/>
    </row>
    <row r="93" spans="1:7" ht="30" x14ac:dyDescent="0.25">
      <c r="B93" s="44" t="s">
        <v>122</v>
      </c>
      <c r="E93" s="42"/>
      <c r="F93" s="43"/>
      <c r="G93" s="30"/>
    </row>
    <row r="94" spans="1:7" ht="45" x14ac:dyDescent="0.25">
      <c r="B94" s="21" t="s">
        <v>89</v>
      </c>
      <c r="E94" s="42"/>
      <c r="F94" s="43"/>
      <c r="G94" s="30"/>
    </row>
    <row r="95" spans="1:7" ht="30" x14ac:dyDescent="0.25">
      <c r="B95" s="21" t="s">
        <v>90</v>
      </c>
      <c r="E95" s="42"/>
      <c r="F95" s="43"/>
      <c r="G95" s="30"/>
    </row>
    <row r="96" spans="1:7" x14ac:dyDescent="0.25">
      <c r="B96" s="21"/>
      <c r="C96" s="2" t="s">
        <v>1</v>
      </c>
      <c r="D96" s="4">
        <v>1</v>
      </c>
      <c r="E96" s="42">
        <v>0</v>
      </c>
      <c r="F96" s="43"/>
      <c r="G96" s="30">
        <f>D96*E96</f>
        <v>0</v>
      </c>
    </row>
    <row r="97" spans="1:7" x14ac:dyDescent="0.25">
      <c r="B97" s="21"/>
      <c r="C97" s="41"/>
      <c r="E97" s="42"/>
      <c r="F97" s="43"/>
      <c r="G97" s="30"/>
    </row>
    <row r="98" spans="1:7" x14ac:dyDescent="0.25">
      <c r="B98" s="21"/>
      <c r="E98" s="42"/>
      <c r="F98" s="43"/>
      <c r="G98" s="30"/>
    </row>
    <row r="99" spans="1:7" ht="15" customHeight="1" x14ac:dyDescent="0.25">
      <c r="A99" s="84" t="s">
        <v>91</v>
      </c>
      <c r="B99" s="85"/>
      <c r="G99" s="12"/>
    </row>
    <row r="100" spans="1:7" x14ac:dyDescent="0.25">
      <c r="A100" s="19" t="s">
        <v>2</v>
      </c>
      <c r="B100" s="22" t="s">
        <v>3</v>
      </c>
      <c r="C100" s="23" t="s">
        <v>4</v>
      </c>
      <c r="D100" s="24" t="s">
        <v>0</v>
      </c>
      <c r="E100" s="38" t="s">
        <v>5</v>
      </c>
      <c r="F100" s="25" t="s">
        <v>6</v>
      </c>
      <c r="G100" s="26" t="s">
        <v>6</v>
      </c>
    </row>
    <row r="101" spans="1:7" x14ac:dyDescent="0.25">
      <c r="B101" s="27"/>
      <c r="C101"/>
      <c r="D101" s="5"/>
      <c r="E101" s="39"/>
      <c r="F101" s="3"/>
      <c r="G101" s="11"/>
    </row>
    <row r="102" spans="1:7" x14ac:dyDescent="0.25">
      <c r="A102" s="78">
        <v>8</v>
      </c>
      <c r="B102" s="28" t="s">
        <v>93</v>
      </c>
      <c r="E102" s="42"/>
      <c r="F102" s="43"/>
      <c r="G102" s="30"/>
    </row>
    <row r="103" spans="1:7" ht="30" x14ac:dyDescent="0.25">
      <c r="B103" s="80" t="s">
        <v>148</v>
      </c>
      <c r="E103" s="42"/>
      <c r="F103" s="43"/>
      <c r="G103" s="30"/>
    </row>
    <row r="104" spans="1:7" ht="30" x14ac:dyDescent="0.25">
      <c r="B104" s="80" t="s">
        <v>149</v>
      </c>
      <c r="E104" s="42"/>
      <c r="F104" s="43"/>
      <c r="G104" s="30"/>
    </row>
    <row r="105" spans="1:7" ht="46.5" customHeight="1" x14ac:dyDescent="0.25">
      <c r="B105" s="81" t="s">
        <v>150</v>
      </c>
      <c r="E105" s="42"/>
      <c r="F105" s="43"/>
      <c r="G105" s="30"/>
    </row>
    <row r="106" spans="1:7" ht="54.75" customHeight="1" x14ac:dyDescent="0.25">
      <c r="B106" s="82" t="s">
        <v>151</v>
      </c>
      <c r="E106" s="42"/>
      <c r="F106" s="43"/>
      <c r="G106" s="30"/>
    </row>
    <row r="107" spans="1:7" ht="49.5" customHeight="1" x14ac:dyDescent="0.25">
      <c r="B107" s="81" t="s">
        <v>152</v>
      </c>
      <c r="E107" s="42"/>
      <c r="F107" s="43"/>
      <c r="G107" s="30"/>
    </row>
    <row r="108" spans="1:7" x14ac:dyDescent="0.25">
      <c r="B108" s="21"/>
      <c r="C108" s="41" t="s">
        <v>1</v>
      </c>
      <c r="D108" s="4">
        <v>3</v>
      </c>
      <c r="E108" s="42">
        <v>0</v>
      </c>
      <c r="F108" s="43"/>
      <c r="G108" s="30">
        <f>D108*E108</f>
        <v>0</v>
      </c>
    </row>
    <row r="109" spans="1:7" x14ac:dyDescent="0.25">
      <c r="B109" s="21"/>
      <c r="E109" s="42"/>
      <c r="F109" s="43"/>
      <c r="G109" s="30"/>
    </row>
    <row r="110" spans="1:7" x14ac:dyDescent="0.25">
      <c r="A110" s="78">
        <v>9</v>
      </c>
      <c r="B110" s="28" t="s">
        <v>94</v>
      </c>
      <c r="E110" s="42"/>
      <c r="F110" s="43"/>
      <c r="G110" s="30"/>
    </row>
    <row r="111" spans="1:7" ht="30" x14ac:dyDescent="0.25">
      <c r="B111" s="21" t="s">
        <v>153</v>
      </c>
      <c r="E111" s="42"/>
      <c r="F111" s="43"/>
      <c r="G111" s="30"/>
    </row>
    <row r="112" spans="1:7" x14ac:dyDescent="0.25">
      <c r="B112" s="21" t="s">
        <v>97</v>
      </c>
      <c r="C112" s="41" t="s">
        <v>0</v>
      </c>
      <c r="D112" s="4">
        <v>3</v>
      </c>
      <c r="E112" s="42">
        <v>0</v>
      </c>
      <c r="F112" s="43"/>
      <c r="G112" s="30">
        <f>D112*E112</f>
        <v>0</v>
      </c>
    </row>
    <row r="113" spans="1:7" x14ac:dyDescent="0.25">
      <c r="B113" s="21" t="s">
        <v>98</v>
      </c>
      <c r="C113" s="41" t="s">
        <v>0</v>
      </c>
      <c r="D113" s="4">
        <v>4</v>
      </c>
      <c r="E113" s="42">
        <v>0</v>
      </c>
      <c r="F113" s="43"/>
      <c r="G113" s="30">
        <f>D113*E113</f>
        <v>0</v>
      </c>
    </row>
    <row r="114" spans="1:7" x14ac:dyDescent="0.25">
      <c r="B114" s="21" t="s">
        <v>95</v>
      </c>
      <c r="C114" s="41" t="s">
        <v>0</v>
      </c>
      <c r="D114" s="4">
        <v>2</v>
      </c>
      <c r="E114" s="42">
        <v>0</v>
      </c>
      <c r="F114" s="43"/>
      <c r="G114" s="30">
        <f>D114*E114</f>
        <v>0</v>
      </c>
    </row>
    <row r="115" spans="1:7" x14ac:dyDescent="0.25">
      <c r="B115" s="21" t="s">
        <v>96</v>
      </c>
      <c r="C115" s="41" t="s">
        <v>0</v>
      </c>
      <c r="D115" s="4">
        <v>1</v>
      </c>
      <c r="E115" s="42">
        <v>0</v>
      </c>
      <c r="F115" s="43"/>
      <c r="G115" s="30">
        <f>D115*E115</f>
        <v>0</v>
      </c>
    </row>
    <row r="116" spans="1:7" x14ac:dyDescent="0.25">
      <c r="B116" s="21"/>
      <c r="C116" s="41"/>
      <c r="E116" s="42"/>
      <c r="F116" s="43"/>
      <c r="G116" s="30"/>
    </row>
    <row r="117" spans="1:7" x14ac:dyDescent="0.25">
      <c r="A117" s="78" t="s">
        <v>100</v>
      </c>
      <c r="B117" s="28" t="s">
        <v>130</v>
      </c>
      <c r="E117" s="42"/>
      <c r="F117" s="43"/>
      <c r="G117" s="30"/>
    </row>
    <row r="118" spans="1:7" ht="45" x14ac:dyDescent="0.25">
      <c r="B118" s="21" t="s">
        <v>136</v>
      </c>
      <c r="E118" s="42"/>
      <c r="F118" s="43"/>
      <c r="G118" s="30"/>
    </row>
    <row r="119" spans="1:7" ht="45" x14ac:dyDescent="0.25">
      <c r="B119" s="21" t="s">
        <v>135</v>
      </c>
      <c r="E119" s="42"/>
      <c r="F119" s="43"/>
      <c r="G119" s="30"/>
    </row>
    <row r="120" spans="1:7" ht="30" x14ac:dyDescent="0.25">
      <c r="B120" s="21" t="s">
        <v>131</v>
      </c>
      <c r="E120" s="42"/>
      <c r="F120" s="43"/>
      <c r="G120" s="30"/>
    </row>
    <row r="121" spans="1:7" ht="45" x14ac:dyDescent="0.25">
      <c r="B121" s="21" t="s">
        <v>132</v>
      </c>
      <c r="E121" s="42"/>
      <c r="F121" s="43"/>
      <c r="G121" s="30"/>
    </row>
    <row r="122" spans="1:7" x14ac:dyDescent="0.25">
      <c r="B122" s="21"/>
      <c r="C122" s="41" t="s">
        <v>1</v>
      </c>
      <c r="D122" s="4">
        <v>5</v>
      </c>
      <c r="E122" s="42">
        <v>0</v>
      </c>
      <c r="F122" s="43"/>
      <c r="G122" s="30">
        <f>D122*E122</f>
        <v>0</v>
      </c>
    </row>
    <row r="123" spans="1:7" x14ac:dyDescent="0.25">
      <c r="B123" s="21"/>
      <c r="E123" s="42"/>
      <c r="F123" s="43"/>
      <c r="G123" s="30"/>
    </row>
    <row r="124" spans="1:7" x14ac:dyDescent="0.25">
      <c r="A124" s="78" t="s">
        <v>101</v>
      </c>
      <c r="B124" s="28" t="s">
        <v>130</v>
      </c>
      <c r="E124" s="42"/>
      <c r="F124" s="43"/>
      <c r="G124" s="30"/>
    </row>
    <row r="125" spans="1:7" ht="45" x14ac:dyDescent="0.25">
      <c r="B125" s="21" t="s">
        <v>134</v>
      </c>
      <c r="E125" s="42"/>
      <c r="F125" s="43"/>
      <c r="G125" s="30"/>
    </row>
    <row r="126" spans="1:7" ht="45" x14ac:dyDescent="0.25">
      <c r="B126" s="21" t="s">
        <v>133</v>
      </c>
      <c r="E126" s="42"/>
      <c r="F126" s="43"/>
      <c r="G126" s="30"/>
    </row>
    <row r="127" spans="1:7" ht="30" x14ac:dyDescent="0.25">
      <c r="B127" s="21" t="s">
        <v>131</v>
      </c>
      <c r="E127" s="42"/>
      <c r="F127" s="43"/>
      <c r="G127" s="30"/>
    </row>
    <row r="128" spans="1:7" ht="45" x14ac:dyDescent="0.25">
      <c r="B128" s="21" t="s">
        <v>132</v>
      </c>
      <c r="E128" s="42"/>
      <c r="F128" s="43"/>
      <c r="G128" s="30"/>
    </row>
    <row r="129" spans="1:7" x14ac:dyDescent="0.25">
      <c r="B129" s="21"/>
      <c r="C129" s="41" t="s">
        <v>1</v>
      </c>
      <c r="D129" s="4">
        <v>2</v>
      </c>
      <c r="E129" s="42">
        <v>0</v>
      </c>
      <c r="F129" s="43"/>
      <c r="G129" s="30">
        <f>D129*E129</f>
        <v>0</v>
      </c>
    </row>
    <row r="130" spans="1:7" x14ac:dyDescent="0.25">
      <c r="B130" s="21"/>
      <c r="C130" s="41"/>
      <c r="E130" s="42"/>
      <c r="F130" s="43"/>
      <c r="G130" s="30"/>
    </row>
    <row r="131" spans="1:7" x14ac:dyDescent="0.25">
      <c r="A131" s="78">
        <v>11</v>
      </c>
      <c r="B131" s="28" t="s">
        <v>154</v>
      </c>
      <c r="E131" s="42"/>
      <c r="F131" s="43"/>
      <c r="G131" s="30"/>
    </row>
    <row r="132" spans="1:7" ht="105" x14ac:dyDescent="0.25">
      <c r="B132" s="1" t="s">
        <v>155</v>
      </c>
      <c r="E132" s="42"/>
      <c r="F132" s="43"/>
      <c r="G132" s="30"/>
    </row>
    <row r="133" spans="1:7" x14ac:dyDescent="0.25">
      <c r="E133" s="42"/>
      <c r="F133" s="43"/>
      <c r="G133" s="30"/>
    </row>
    <row r="134" spans="1:7" ht="165" x14ac:dyDescent="0.25">
      <c r="B134" s="27" t="s">
        <v>104</v>
      </c>
      <c r="C134" s="41" t="s">
        <v>103</v>
      </c>
      <c r="D134" s="4">
        <v>15</v>
      </c>
      <c r="E134" s="42">
        <v>0</v>
      </c>
      <c r="F134" s="43"/>
      <c r="G134" s="30">
        <f>D134*E134</f>
        <v>0</v>
      </c>
    </row>
    <row r="135" spans="1:7" x14ac:dyDescent="0.25">
      <c r="B135" s="21"/>
      <c r="C135" s="41"/>
      <c r="E135" s="42"/>
      <c r="F135" s="43"/>
      <c r="G135" s="30"/>
    </row>
    <row r="136" spans="1:7" x14ac:dyDescent="0.25">
      <c r="A136" s="78">
        <v>12</v>
      </c>
      <c r="B136" s="28" t="s">
        <v>121</v>
      </c>
      <c r="C136" s="41"/>
      <c r="E136" s="42"/>
      <c r="F136" s="43"/>
      <c r="G136" s="30"/>
    </row>
    <row r="137" spans="1:7" ht="75" x14ac:dyDescent="0.25">
      <c r="A137" s="78"/>
      <c r="B137" s="1" t="s">
        <v>156</v>
      </c>
      <c r="C137" s="41"/>
      <c r="E137" s="42"/>
      <c r="F137" s="43"/>
      <c r="G137" s="30"/>
    </row>
    <row r="138" spans="1:7" x14ac:dyDescent="0.25">
      <c r="A138" s="78"/>
      <c r="C138" s="41" t="s">
        <v>103</v>
      </c>
      <c r="D138" s="4">
        <v>21.5</v>
      </c>
      <c r="E138" s="42">
        <v>0</v>
      </c>
      <c r="F138" s="43"/>
      <c r="G138" s="30">
        <f>D138*E138</f>
        <v>0</v>
      </c>
    </row>
    <row r="139" spans="1:7" x14ac:dyDescent="0.25">
      <c r="B139" s="21"/>
      <c r="C139" s="41"/>
      <c r="E139" s="42"/>
      <c r="F139" s="43"/>
      <c r="G139" s="30"/>
    </row>
    <row r="140" spans="1:7" x14ac:dyDescent="0.25">
      <c r="B140" s="21"/>
      <c r="C140" s="41"/>
      <c r="E140" s="42"/>
      <c r="F140" s="43"/>
      <c r="G140" s="30"/>
    </row>
    <row r="141" spans="1:7" x14ac:dyDescent="0.25">
      <c r="A141" s="84" t="s">
        <v>102</v>
      </c>
      <c r="B141" s="85"/>
      <c r="G141" s="12"/>
    </row>
    <row r="142" spans="1:7" x14ac:dyDescent="0.25">
      <c r="A142" s="19" t="s">
        <v>2</v>
      </c>
      <c r="B142" s="22" t="s">
        <v>3</v>
      </c>
      <c r="C142" s="23" t="s">
        <v>4</v>
      </c>
      <c r="D142" s="24" t="s">
        <v>0</v>
      </c>
      <c r="E142" s="38" t="s">
        <v>5</v>
      </c>
      <c r="F142" s="25" t="s">
        <v>6</v>
      </c>
      <c r="G142" s="26" t="s">
        <v>6</v>
      </c>
    </row>
    <row r="143" spans="1:7" x14ac:dyDescent="0.25">
      <c r="B143" s="21"/>
      <c r="E143" s="42"/>
      <c r="F143" s="43"/>
      <c r="G143" s="30"/>
    </row>
    <row r="144" spans="1:7" ht="30" x14ac:dyDescent="0.25">
      <c r="A144" s="78">
        <v>13</v>
      </c>
      <c r="B144" s="28" t="s">
        <v>157</v>
      </c>
      <c r="E144" s="42"/>
      <c r="F144" s="43"/>
      <c r="G144" s="30"/>
    </row>
    <row r="145" spans="1:7" ht="45" x14ac:dyDescent="0.25">
      <c r="B145" s="21" t="s">
        <v>105</v>
      </c>
      <c r="E145" s="42"/>
      <c r="F145" s="43"/>
      <c r="G145" s="30"/>
    </row>
    <row r="146" spans="1:7" ht="60" x14ac:dyDescent="0.25">
      <c r="B146" s="21" t="s">
        <v>106</v>
      </c>
      <c r="E146" s="42"/>
      <c r="F146" s="43"/>
      <c r="G146" s="30"/>
    </row>
    <row r="147" spans="1:7" ht="30" x14ac:dyDescent="0.25">
      <c r="B147" s="21" t="s">
        <v>107</v>
      </c>
      <c r="E147" s="42"/>
      <c r="F147" s="43"/>
      <c r="G147" s="30"/>
    </row>
    <row r="148" spans="1:7" ht="75" x14ac:dyDescent="0.25">
      <c r="B148" s="21" t="s">
        <v>109</v>
      </c>
      <c r="E148" s="42"/>
      <c r="F148" s="43"/>
      <c r="G148" s="30"/>
    </row>
    <row r="149" spans="1:7" ht="45" x14ac:dyDescent="0.25">
      <c r="B149" s="1" t="s">
        <v>108</v>
      </c>
      <c r="E149" s="42"/>
      <c r="F149" s="43"/>
      <c r="G149" s="30"/>
    </row>
    <row r="150" spans="1:7" x14ac:dyDescent="0.25">
      <c r="B150" s="21"/>
      <c r="C150" s="41" t="s">
        <v>1</v>
      </c>
      <c r="D150" s="4">
        <v>1</v>
      </c>
      <c r="E150" s="42">
        <v>0</v>
      </c>
      <c r="F150" s="43"/>
      <c r="G150" s="30">
        <f>D150*E150</f>
        <v>0</v>
      </c>
    </row>
    <row r="151" spans="1:7" x14ac:dyDescent="0.25">
      <c r="B151" s="21"/>
      <c r="E151" s="42"/>
      <c r="F151" s="43"/>
      <c r="G151" s="30"/>
    </row>
    <row r="152" spans="1:7" x14ac:dyDescent="0.25">
      <c r="B152" s="21"/>
      <c r="E152" s="42"/>
      <c r="F152" s="43"/>
      <c r="G152" s="30"/>
    </row>
    <row r="153" spans="1:7" x14ac:dyDescent="0.25">
      <c r="A153" s="84" t="s">
        <v>110</v>
      </c>
      <c r="B153" s="85"/>
      <c r="G153" s="12"/>
    </row>
    <row r="154" spans="1:7" x14ac:dyDescent="0.25">
      <c r="A154" s="19" t="s">
        <v>2</v>
      </c>
      <c r="B154" s="22" t="s">
        <v>3</v>
      </c>
      <c r="C154" s="23" t="s">
        <v>4</v>
      </c>
      <c r="D154" s="24" t="s">
        <v>0</v>
      </c>
      <c r="E154" s="38" t="s">
        <v>5</v>
      </c>
      <c r="F154" s="25" t="s">
        <v>6</v>
      </c>
      <c r="G154" s="26" t="s">
        <v>6</v>
      </c>
    </row>
    <row r="155" spans="1:7" x14ac:dyDescent="0.25">
      <c r="B155" s="28"/>
      <c r="C155" s="41"/>
      <c r="E155" s="42"/>
      <c r="F155" s="43"/>
      <c r="G155" s="30"/>
    </row>
    <row r="156" spans="1:7" x14ac:dyDescent="0.25">
      <c r="A156" s="78">
        <v>14</v>
      </c>
      <c r="B156" s="28" t="s">
        <v>99</v>
      </c>
      <c r="E156" s="42"/>
      <c r="F156" s="43"/>
      <c r="G156" s="30"/>
    </row>
    <row r="157" spans="1:7" ht="45" x14ac:dyDescent="0.25">
      <c r="B157" s="21" t="s">
        <v>158</v>
      </c>
      <c r="E157" s="42"/>
      <c r="F157" s="43"/>
      <c r="G157" s="30"/>
    </row>
    <row r="158" spans="1:7" x14ac:dyDescent="0.25">
      <c r="B158" s="21"/>
      <c r="C158" s="41" t="s">
        <v>1</v>
      </c>
      <c r="D158" s="4">
        <v>1</v>
      </c>
      <c r="E158" s="42">
        <v>0</v>
      </c>
      <c r="F158" s="43"/>
      <c r="G158" s="30">
        <f>D158*E158</f>
        <v>0</v>
      </c>
    </row>
    <row r="159" spans="1:7" x14ac:dyDescent="0.25">
      <c r="B159" s="28"/>
      <c r="E159" s="42"/>
      <c r="F159" s="43"/>
      <c r="G159" s="30"/>
    </row>
    <row r="160" spans="1:7" x14ac:dyDescent="0.25">
      <c r="A160" s="78">
        <v>15</v>
      </c>
      <c r="B160" s="28" t="s">
        <v>49</v>
      </c>
      <c r="E160" s="42"/>
      <c r="F160" s="43"/>
      <c r="G160" s="30"/>
    </row>
    <row r="161" spans="1:7" ht="30" x14ac:dyDescent="0.25">
      <c r="B161" s="21" t="s">
        <v>111</v>
      </c>
      <c r="E161" s="42"/>
      <c r="F161" s="43"/>
      <c r="G161" s="30"/>
    </row>
    <row r="162" spans="1:7" ht="30" x14ac:dyDescent="0.25">
      <c r="B162" s="21" t="s">
        <v>137</v>
      </c>
      <c r="E162" s="42"/>
      <c r="F162" s="43"/>
      <c r="G162" s="30"/>
    </row>
    <row r="163" spans="1:7" ht="30" x14ac:dyDescent="0.25">
      <c r="B163" s="21" t="s">
        <v>138</v>
      </c>
      <c r="E163" s="42"/>
      <c r="F163" s="43"/>
      <c r="G163" s="30"/>
    </row>
    <row r="164" spans="1:7" x14ac:dyDescent="0.25">
      <c r="B164" s="21"/>
      <c r="C164" s="41" t="s">
        <v>1</v>
      </c>
      <c r="D164" s="4">
        <v>1</v>
      </c>
      <c r="E164" s="42">
        <v>0</v>
      </c>
      <c r="F164" s="43"/>
      <c r="G164" s="30">
        <f>D164*E164</f>
        <v>0</v>
      </c>
    </row>
    <row r="165" spans="1:7" x14ac:dyDescent="0.25">
      <c r="B165" s="21"/>
      <c r="G165" s="11"/>
    </row>
    <row r="166" spans="1:7" x14ac:dyDescent="0.25">
      <c r="A166" s="78">
        <v>16</v>
      </c>
      <c r="B166" s="28" t="s">
        <v>44</v>
      </c>
      <c r="G166" s="11"/>
    </row>
    <row r="167" spans="1:7" ht="30" x14ac:dyDescent="0.25">
      <c r="B167" s="79" t="s">
        <v>115</v>
      </c>
      <c r="G167" s="11"/>
    </row>
    <row r="168" spans="1:7" ht="75" x14ac:dyDescent="0.25">
      <c r="B168" s="44" t="s">
        <v>159</v>
      </c>
      <c r="G168" s="11"/>
    </row>
    <row r="169" spans="1:7" ht="30" x14ac:dyDescent="0.25">
      <c r="B169" s="21" t="s">
        <v>71</v>
      </c>
      <c r="G169" s="11"/>
    </row>
    <row r="170" spans="1:7" ht="30" x14ac:dyDescent="0.25">
      <c r="B170" s="21" t="s">
        <v>116</v>
      </c>
      <c r="G170" s="11"/>
    </row>
    <row r="171" spans="1:7" ht="30" x14ac:dyDescent="0.25">
      <c r="B171" s="21" t="s">
        <v>54</v>
      </c>
      <c r="G171" s="11"/>
    </row>
    <row r="172" spans="1:7" ht="45" x14ac:dyDescent="0.25">
      <c r="B172" s="21" t="s">
        <v>45</v>
      </c>
      <c r="G172" s="11"/>
    </row>
    <row r="173" spans="1:7" ht="30" x14ac:dyDescent="0.25">
      <c r="B173" s="21" t="s">
        <v>114</v>
      </c>
      <c r="G173" s="11"/>
    </row>
    <row r="174" spans="1:7" ht="45" x14ac:dyDescent="0.25">
      <c r="B174" s="21" t="s">
        <v>112</v>
      </c>
      <c r="G174" s="11"/>
    </row>
    <row r="175" spans="1:7" ht="30" x14ac:dyDescent="0.25">
      <c r="B175" s="21" t="s">
        <v>120</v>
      </c>
      <c r="G175" s="11"/>
    </row>
    <row r="176" spans="1:7" ht="30" x14ac:dyDescent="0.25">
      <c r="B176" s="21" t="s">
        <v>113</v>
      </c>
      <c r="G176" s="11"/>
    </row>
    <row r="177" spans="1:7" x14ac:dyDescent="0.25">
      <c r="B177" s="21" t="s">
        <v>46</v>
      </c>
      <c r="G177" s="11"/>
    </row>
    <row r="178" spans="1:7" ht="30" x14ac:dyDescent="0.25">
      <c r="B178" s="21" t="s">
        <v>117</v>
      </c>
      <c r="G178" s="11"/>
    </row>
    <row r="179" spans="1:7" ht="30" x14ac:dyDescent="0.25">
      <c r="B179" s="21" t="s">
        <v>118</v>
      </c>
      <c r="G179" s="11"/>
    </row>
    <row r="180" spans="1:7" ht="75" x14ac:dyDescent="0.25">
      <c r="B180" s="21" t="s">
        <v>161</v>
      </c>
      <c r="E180" s="42"/>
      <c r="F180" s="43"/>
      <c r="G180" s="30"/>
    </row>
    <row r="181" spans="1:7" x14ac:dyDescent="0.25">
      <c r="B181" s="21" t="s">
        <v>160</v>
      </c>
      <c r="E181" s="42"/>
      <c r="F181" s="43"/>
      <c r="G181" s="30"/>
    </row>
    <row r="182" spans="1:7" x14ac:dyDescent="0.25">
      <c r="B182" s="21"/>
      <c r="C182" s="41" t="s">
        <v>1</v>
      </c>
      <c r="D182" s="4">
        <v>1</v>
      </c>
      <c r="E182" s="42">
        <v>0</v>
      </c>
      <c r="F182" s="43"/>
      <c r="G182" s="30">
        <f>D182*E182</f>
        <v>0</v>
      </c>
    </row>
    <row r="183" spans="1:7" x14ac:dyDescent="0.25">
      <c r="B183" s="21"/>
      <c r="C183" s="41"/>
      <c r="E183" s="42"/>
      <c r="F183" s="43"/>
      <c r="G183" s="30"/>
    </row>
    <row r="184" spans="1:7" x14ac:dyDescent="0.25">
      <c r="A184" s="78">
        <v>17</v>
      </c>
      <c r="B184" s="28" t="s">
        <v>119</v>
      </c>
      <c r="C184" s="41"/>
      <c r="E184" s="42"/>
      <c r="F184" s="43"/>
      <c r="G184" s="30"/>
    </row>
    <row r="185" spans="1:7" ht="45" x14ac:dyDescent="0.25">
      <c r="B185" s="21" t="s">
        <v>144</v>
      </c>
      <c r="C185" s="41"/>
      <c r="E185" s="42"/>
      <c r="F185" s="43"/>
      <c r="G185" s="30"/>
    </row>
    <row r="186" spans="1:7" x14ac:dyDescent="0.25">
      <c r="B186" s="21"/>
      <c r="C186" s="41" t="s">
        <v>1</v>
      </c>
      <c r="D186" s="4">
        <v>1</v>
      </c>
      <c r="E186" s="42">
        <v>0</v>
      </c>
      <c r="F186" s="43"/>
      <c r="G186" s="30">
        <f>D186*E186</f>
        <v>0</v>
      </c>
    </row>
    <row r="187" spans="1:7" ht="45" x14ac:dyDescent="0.25">
      <c r="B187" s="21" t="s">
        <v>145</v>
      </c>
      <c r="C187" s="41"/>
      <c r="E187" s="42"/>
      <c r="F187" s="43"/>
      <c r="G187" s="30"/>
    </row>
    <row r="188" spans="1:7" x14ac:dyDescent="0.25">
      <c r="B188" s="21"/>
      <c r="C188" s="41" t="s">
        <v>1</v>
      </c>
      <c r="D188" s="4">
        <v>1</v>
      </c>
      <c r="E188" s="42">
        <v>0</v>
      </c>
      <c r="F188" s="43"/>
      <c r="G188" s="30">
        <f>D188*E188</f>
        <v>0</v>
      </c>
    </row>
    <row r="189" spans="1:7" ht="15" customHeight="1" x14ac:dyDescent="0.25">
      <c r="B189" s="21"/>
      <c r="E189" s="42"/>
      <c r="F189" s="43"/>
      <c r="G189" s="30"/>
    </row>
    <row r="190" spans="1:7" ht="15" customHeight="1" thickBot="1" x14ac:dyDescent="0.3">
      <c r="B190" s="21"/>
      <c r="G190" s="11"/>
    </row>
    <row r="191" spans="1:7" ht="43.5" customHeight="1" thickBot="1" x14ac:dyDescent="0.3">
      <c r="B191" s="45" t="s">
        <v>38</v>
      </c>
      <c r="C191" s="46" t="s">
        <v>20</v>
      </c>
      <c r="D191" s="47"/>
      <c r="E191" s="48"/>
      <c r="F191" s="49"/>
      <c r="G191" s="50">
        <f>SUM(G16:G189)</f>
        <v>0</v>
      </c>
    </row>
    <row r="192" spans="1:7" ht="16.5" customHeight="1" x14ac:dyDescent="0.25">
      <c r="B192" s="21"/>
      <c r="G192" s="11"/>
    </row>
    <row r="193" spans="2:7" ht="16.5" customHeight="1" x14ac:dyDescent="0.25">
      <c r="B193" s="33"/>
      <c r="G193" s="11"/>
    </row>
    <row r="194" spans="2:7" ht="16.5" customHeight="1" x14ac:dyDescent="0.25">
      <c r="B194" s="21"/>
      <c r="G194" s="11"/>
    </row>
    <row r="195" spans="2:7" ht="16.5" customHeight="1" x14ac:dyDescent="0.25">
      <c r="B195" s="21"/>
      <c r="G195" s="11"/>
    </row>
    <row r="196" spans="2:7" ht="30" customHeight="1" x14ac:dyDescent="0.25">
      <c r="B196" s="28"/>
      <c r="G196" s="11"/>
    </row>
    <row r="197" spans="2:7" ht="30" customHeight="1" x14ac:dyDescent="0.25">
      <c r="B197" s="21"/>
      <c r="G197" s="11"/>
    </row>
    <row r="198" spans="2:7" ht="16.5" customHeight="1" x14ac:dyDescent="0.25">
      <c r="B198" s="21"/>
      <c r="G198" s="11"/>
    </row>
    <row r="199" spans="2:7" ht="16.5" customHeight="1" x14ac:dyDescent="0.25">
      <c r="B199" s="21"/>
      <c r="G199" s="11"/>
    </row>
    <row r="200" spans="2:7" ht="16.5" customHeight="1" x14ac:dyDescent="0.25">
      <c r="B200" s="40"/>
      <c r="G200" s="11"/>
    </row>
    <row r="201" spans="2:7" ht="16.5" customHeight="1" x14ac:dyDescent="0.25">
      <c r="B201" s="40"/>
      <c r="G201" s="11"/>
    </row>
    <row r="202" spans="2:7" ht="16.5" customHeight="1" x14ac:dyDescent="0.25">
      <c r="B202" s="40"/>
      <c r="G202" s="11"/>
    </row>
    <row r="203" spans="2:7" ht="16.5" customHeight="1" x14ac:dyDescent="0.25">
      <c r="B203" s="40"/>
      <c r="G203" s="11"/>
    </row>
    <row r="204" spans="2:7" ht="16.5" customHeight="1" x14ac:dyDescent="0.25">
      <c r="B204" s="40"/>
      <c r="G204" s="11"/>
    </row>
    <row r="205" spans="2:7" ht="16.5" customHeight="1" x14ac:dyDescent="0.25">
      <c r="B205" s="40"/>
      <c r="G205" s="11"/>
    </row>
    <row r="206" spans="2:7" ht="16.5" customHeight="1" x14ac:dyDescent="0.25">
      <c r="B206" s="40"/>
      <c r="G206" s="11"/>
    </row>
    <row r="207" spans="2:7" ht="15" customHeight="1" x14ac:dyDescent="0.25">
      <c r="B207" s="40"/>
      <c r="G207" s="11"/>
    </row>
  </sheetData>
  <sheetProtection algorithmName="SHA-512" hashValue="Fmvm+z17E5jfm7sf9AZXJ+25TGarmxlLJzzVbjgGZu1DOMzSFmVRLhbjxJMDSdQ+ootPp9GFbmRve9Jhfw+KAA==" saltValue="L/PFVEI1nelbRVUvWpWacw==" spinCount="100000" sheet="1" objects="1" scenarios="1"/>
  <mergeCells count="17">
    <mergeCell ref="B8:D8"/>
    <mergeCell ref="B7:D7"/>
    <mergeCell ref="B1:D1"/>
    <mergeCell ref="B3:D3"/>
    <mergeCell ref="B4:D4"/>
    <mergeCell ref="B5:D5"/>
    <mergeCell ref="B6:D6"/>
    <mergeCell ref="B10:D10"/>
    <mergeCell ref="A74:B74"/>
    <mergeCell ref="B9:D9"/>
    <mergeCell ref="A20:B20"/>
    <mergeCell ref="A50:B50"/>
    <mergeCell ref="A153:B153"/>
    <mergeCell ref="A99:B99"/>
    <mergeCell ref="A141:B141"/>
    <mergeCell ref="B12:D12"/>
    <mergeCell ref="B11:D11"/>
  </mergeCells>
  <phoneticPr fontId="6" type="noConversion"/>
  <pageMargins left="0.51181102362204722" right="0.75" top="0.74803149606299213" bottom="0.74803149606299213" header="0.31496062992125984" footer="0.31496062992125984"/>
  <pageSetup paperSize="9" scale="79" fitToHeight="0" orientation="portrait" r:id="rId1"/>
  <headerFooter>
    <oddFooter>&amp;CStran &amp;P</oddFooter>
  </headerFooter>
  <rowBreaks count="6" manualBreakCount="6">
    <brk id="13" max="6" man="1"/>
    <brk id="49" max="6" man="1"/>
    <brk id="73" max="6" man="1"/>
    <brk id="116" max="6" man="1"/>
    <brk id="140" max="6" man="1"/>
    <brk id="165"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9"/>
  <sheetViews>
    <sheetView tabSelected="1" view="pageBreakPreview" zoomScaleNormal="100" zoomScaleSheetLayoutView="100" workbookViewId="0">
      <selection activeCell="D9" sqref="D9"/>
    </sheetView>
  </sheetViews>
  <sheetFormatPr defaultRowHeight="15" x14ac:dyDescent="0.25"/>
  <cols>
    <col min="2" max="2" width="38.7109375" customWidth="1"/>
    <col min="3" max="3" width="15.140625" customWidth="1"/>
    <col min="4" max="4" width="12.7109375" customWidth="1"/>
    <col min="5" max="5" width="15.28515625" style="53" customWidth="1"/>
    <col min="6" max="6" width="18.7109375" style="53" customWidth="1"/>
  </cols>
  <sheetData>
    <row r="1" spans="1:6" ht="23.25" x14ac:dyDescent="0.35">
      <c r="A1" s="52" t="s">
        <v>52</v>
      </c>
    </row>
    <row r="2" spans="1:6" x14ac:dyDescent="0.25">
      <c r="A2" s="54"/>
    </row>
    <row r="4" spans="1:6" ht="18.75" x14ac:dyDescent="0.3">
      <c r="A4" s="55" t="s">
        <v>2</v>
      </c>
      <c r="B4" s="56" t="s">
        <v>3</v>
      </c>
      <c r="C4" s="57" t="s">
        <v>4</v>
      </c>
      <c r="D4" s="58" t="s">
        <v>0</v>
      </c>
      <c r="E4" s="59" t="s">
        <v>5</v>
      </c>
      <c r="F4" s="60" t="s">
        <v>6</v>
      </c>
    </row>
    <row r="6" spans="1:6" x14ac:dyDescent="0.25">
      <c r="A6" t="s">
        <v>7</v>
      </c>
      <c r="B6" s="54" t="s">
        <v>51</v>
      </c>
      <c r="C6" t="s">
        <v>0</v>
      </c>
      <c r="D6" s="4">
        <v>4</v>
      </c>
      <c r="E6" s="42">
        <v>0</v>
      </c>
      <c r="F6" s="30">
        <f>D6*E6</f>
        <v>0</v>
      </c>
    </row>
    <row r="7" spans="1:6" ht="135" x14ac:dyDescent="0.25">
      <c r="B7" s="27" t="s">
        <v>26</v>
      </c>
    </row>
    <row r="8" spans="1:6" x14ac:dyDescent="0.25">
      <c r="B8" t="s">
        <v>27</v>
      </c>
    </row>
    <row r="9" spans="1:6" ht="292.5" customHeight="1" x14ac:dyDescent="0.25"/>
    <row r="11" spans="1:6" x14ac:dyDescent="0.25">
      <c r="A11" t="s">
        <v>8</v>
      </c>
      <c r="B11" s="54" t="s">
        <v>28</v>
      </c>
      <c r="C11" t="s">
        <v>0</v>
      </c>
      <c r="D11" s="4">
        <v>5</v>
      </c>
      <c r="E11" s="42">
        <v>0</v>
      </c>
      <c r="F11" s="30">
        <f>D11*E11</f>
        <v>0</v>
      </c>
    </row>
    <row r="12" spans="1:6" ht="103.5" customHeight="1" x14ac:dyDescent="0.25">
      <c r="B12" s="27" t="s">
        <v>29</v>
      </c>
    </row>
    <row r="13" spans="1:6" ht="252" customHeight="1" x14ac:dyDescent="0.25"/>
    <row r="14" spans="1:6" ht="18.75" customHeight="1" x14ac:dyDescent="0.25"/>
    <row r="15" spans="1:6" ht="18.75" customHeight="1" x14ac:dyDescent="0.25">
      <c r="A15" t="s">
        <v>9</v>
      </c>
      <c r="B15" s="54" t="s">
        <v>146</v>
      </c>
      <c r="C15" t="s">
        <v>0</v>
      </c>
      <c r="D15" s="4">
        <v>7</v>
      </c>
      <c r="E15" s="42">
        <v>0</v>
      </c>
      <c r="F15" s="30">
        <f>D15*E15</f>
        <v>0</v>
      </c>
    </row>
    <row r="16" spans="1:6" ht="83.25" customHeight="1" x14ac:dyDescent="0.25">
      <c r="B16" s="27" t="s">
        <v>147</v>
      </c>
    </row>
    <row r="17" spans="1:6" ht="205.5" customHeight="1" x14ac:dyDescent="0.25"/>
    <row r="18" spans="1:6" ht="16.5" customHeight="1" thickBot="1" x14ac:dyDescent="0.3"/>
    <row r="19" spans="1:6" ht="38.25" thickBot="1" x14ac:dyDescent="0.3">
      <c r="A19" s="61"/>
      <c r="B19" s="45" t="s">
        <v>30</v>
      </c>
      <c r="C19" s="46"/>
      <c r="D19" s="47" t="s">
        <v>20</v>
      </c>
      <c r="E19" s="48"/>
      <c r="F19" s="83">
        <f>SUM(F6:F18)</f>
        <v>0</v>
      </c>
    </row>
  </sheetData>
  <phoneticPr fontId="6" type="noConversion"/>
  <pageMargins left="0.7" right="0.7" top="0.75" bottom="0.75" header="0.3" footer="0.3"/>
  <pageSetup paperSize="9" scale="7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5B0D0-9C3B-4F57-BDB1-968A04F1EABF}">
  <dimension ref="A1:D17"/>
  <sheetViews>
    <sheetView view="pageBreakPreview" zoomScaleNormal="100" zoomScaleSheetLayoutView="100" workbookViewId="0">
      <selection activeCell="B2" sqref="B2"/>
    </sheetView>
  </sheetViews>
  <sheetFormatPr defaultRowHeight="15" x14ac:dyDescent="0.25"/>
  <cols>
    <col min="2" max="2" width="36.140625" customWidth="1"/>
    <col min="3" max="3" width="36.5703125" customWidth="1"/>
  </cols>
  <sheetData>
    <row r="1" spans="1:4" ht="70.5" customHeight="1" thickBot="1" x14ac:dyDescent="0.3">
      <c r="A1" s="17"/>
      <c r="B1" s="90" t="s">
        <v>55</v>
      </c>
      <c r="C1" s="90"/>
      <c r="D1" s="90"/>
    </row>
    <row r="5" spans="1:4" ht="26.25" x14ac:dyDescent="0.4">
      <c r="B5" s="63" t="s">
        <v>32</v>
      </c>
    </row>
    <row r="8" spans="1:4" s="64" customFormat="1" ht="15.75" x14ac:dyDescent="0.25">
      <c r="A8" s="64" t="s">
        <v>7</v>
      </c>
      <c r="B8" s="64" t="s">
        <v>33</v>
      </c>
      <c r="C8" s="65">
        <f>'Sklop 1 - POHIŠTVENA OPREMA'!G191</f>
        <v>0</v>
      </c>
    </row>
    <row r="9" spans="1:4" s="64" customFormat="1" ht="15.75" x14ac:dyDescent="0.25"/>
    <row r="10" spans="1:4" s="64" customFormat="1" ht="15.75" x14ac:dyDescent="0.25">
      <c r="A10" s="64" t="s">
        <v>34</v>
      </c>
      <c r="B10" s="64" t="s">
        <v>53</v>
      </c>
      <c r="C10" s="65">
        <f>'Sklop 2 - STOLI IN KLOPI'!F19</f>
        <v>0</v>
      </c>
    </row>
    <row r="11" spans="1:4" s="64" customFormat="1" ht="15.75" x14ac:dyDescent="0.25"/>
    <row r="12" spans="1:4" s="62" customFormat="1" ht="15.75" x14ac:dyDescent="0.25">
      <c r="A12" s="66"/>
      <c r="B12" s="67" t="s">
        <v>35</v>
      </c>
      <c r="C12" s="68">
        <f>C8+C10</f>
        <v>0</v>
      </c>
    </row>
    <row r="13" spans="1:4" s="64" customFormat="1" ht="15.75" x14ac:dyDescent="0.25"/>
    <row r="14" spans="1:4" s="64" customFormat="1" ht="15.75" x14ac:dyDescent="0.25">
      <c r="B14" s="64" t="s">
        <v>36</v>
      </c>
      <c r="C14" s="69">
        <f>C12*22%</f>
        <v>0</v>
      </c>
    </row>
    <row r="15" spans="1:4" s="64" customFormat="1" ht="16.5" thickBot="1" x14ac:dyDescent="0.3"/>
    <row r="16" spans="1:4" s="73" customFormat="1" ht="32.25" customHeight="1" thickBot="1" x14ac:dyDescent="0.3">
      <c r="A16" s="70"/>
      <c r="B16" s="71" t="s">
        <v>37</v>
      </c>
      <c r="C16" s="72">
        <f>C12+C14</f>
        <v>0</v>
      </c>
    </row>
    <row r="17" s="64" customFormat="1" ht="15.75" x14ac:dyDescent="0.25"/>
  </sheetData>
  <mergeCells count="1">
    <mergeCell ref="B1:D1"/>
  </mergeCells>
  <pageMargins left="0.7" right="0.7" top="0.75" bottom="0.75" header="0.3" footer="0.3"/>
  <pageSetup paperSize="9"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Sklop 1 - POHIŠTVENA OPREMA</vt:lpstr>
      <vt:lpstr>Sklop 2 - STOLI IN KLOPI</vt:lpstr>
      <vt:lpstr>REKAPITULACIJA</vt:lpstr>
      <vt:lpstr>'Sklop 1 - POHIŠTVENA OPREMA'!Področje_tiskanja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Čeh</dc:creator>
  <cp:lastModifiedBy>Katja Žumer Vidic - ING-ARH</cp:lastModifiedBy>
  <cp:lastPrinted>2026-03-09T13:57:24Z</cp:lastPrinted>
  <dcterms:created xsi:type="dcterms:W3CDTF">2006-10-03T17:59:24Z</dcterms:created>
  <dcterms:modified xsi:type="dcterms:W3CDTF">2026-03-31T07:28:49Z</dcterms:modified>
</cp:coreProperties>
</file>